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defaultThemeVersion="124226"/>
  <mc:AlternateContent xmlns:mc="http://schemas.openxmlformats.org/markup-compatibility/2006">
    <mc:Choice Requires="x15">
      <x15ac:absPath xmlns:x15ac="http://schemas.microsoft.com/office/spreadsheetml/2010/11/ac" url="L:\AKI-CN2\Kostmgt\PF\71\7186\"/>
    </mc:Choice>
  </mc:AlternateContent>
  <xr:revisionPtr revIDLastSave="0" documentId="14_{A3E05D1C-66AD-46F4-896D-B1049FA0D6A7}" xr6:coauthVersionLast="47" xr6:coauthVersionMax="47" xr10:uidLastSave="{00000000-0000-0000-0000-000000000000}"/>
  <bookViews>
    <workbookView xWindow="-28920" yWindow="-120" windowWidth="29040" windowHeight="15840" tabRatio="889" xr2:uid="{00000000-000D-0000-FFFF-FFFF00000000}"/>
  </bookViews>
  <sheets>
    <sheet name="Format aanbiedingsbegroting GLS" sheetId="21" r:id="rId1"/>
  </sheets>
  <definedNames>
    <definedName name="_xlnm.Print_Area" localSheetId="0">'Format aanbiedingsbegroting GLS'!$A$1:$L$106</definedName>
    <definedName name="_xlnm.Print_Titles" localSheetId="0">'Format aanbiedingsbegroting GLS'!$1:$9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9" i="21" l="1"/>
  <c r="K29" i="21" s="1"/>
  <c r="I28" i="21"/>
  <c r="K28" i="21" s="1"/>
  <c r="I27" i="21"/>
  <c r="K27" i="21" s="1"/>
  <c r="I21" i="21" l="1"/>
  <c r="K21" i="21" s="1"/>
  <c r="I20" i="21"/>
  <c r="K20" i="21" s="1"/>
  <c r="I19" i="21"/>
  <c r="K19" i="21" s="1"/>
  <c r="I23" i="21" l="1"/>
  <c r="K23" i="21" s="1"/>
  <c r="I24" i="21"/>
  <c r="K24" i="21" s="1"/>
  <c r="I26" i="21"/>
  <c r="K26" i="21" s="1"/>
  <c r="I25" i="21"/>
  <c r="K25" i="21" s="1"/>
  <c r="I22" i="21"/>
  <c r="K22" i="21" s="1"/>
  <c r="I11" i="21"/>
  <c r="K11" i="21" s="1"/>
  <c r="I12" i="21"/>
  <c r="K12" i="21" s="1"/>
  <c r="I13" i="21"/>
  <c r="K13" i="21" s="1"/>
  <c r="I14" i="21"/>
  <c r="K14" i="21" s="1"/>
  <c r="I15" i="21"/>
  <c r="K15" i="21" s="1"/>
  <c r="I18" i="21"/>
  <c r="K18" i="21" s="1"/>
  <c r="I30" i="21"/>
  <c r="K30" i="21" s="1"/>
  <c r="I31" i="21"/>
  <c r="K31" i="21" s="1"/>
  <c r="I33" i="21"/>
  <c r="K33" i="21" s="1"/>
  <c r="I34" i="21"/>
  <c r="K34" i="21" s="1"/>
  <c r="I36" i="21"/>
  <c r="K36" i="21" s="1"/>
  <c r="I37" i="21"/>
  <c r="K37" i="21" s="1"/>
  <c r="I39" i="21"/>
  <c r="K39" i="21" s="1"/>
  <c r="I40" i="21"/>
  <c r="K40" i="21" s="1"/>
  <c r="I41" i="21"/>
  <c r="K41" i="21" s="1"/>
  <c r="I42" i="21"/>
  <c r="K42" i="21" s="1"/>
  <c r="I43" i="21"/>
  <c r="K43" i="21" s="1"/>
  <c r="I46" i="21"/>
  <c r="K46" i="21" s="1"/>
  <c r="I47" i="21"/>
  <c r="K47" i="21" s="1"/>
  <c r="I48" i="21"/>
  <c r="K48" i="21" s="1"/>
  <c r="I49" i="21"/>
  <c r="K49" i="21" s="1"/>
  <c r="I50" i="21"/>
  <c r="K50" i="21" s="1"/>
  <c r="I51" i="21"/>
  <c r="K51" i="21" s="1"/>
  <c r="I52" i="21"/>
  <c r="K52" i="21" s="1"/>
  <c r="I53" i="21"/>
  <c r="K53" i="21" s="1"/>
  <c r="A56" i="21"/>
  <c r="A65" i="21"/>
  <c r="I67" i="21"/>
  <c r="K67" i="21" s="1"/>
  <c r="I68" i="21"/>
  <c r="K68" i="21" s="1"/>
  <c r="I69" i="21"/>
  <c r="K69" i="21" s="1"/>
  <c r="I70" i="21"/>
  <c r="K70" i="21" s="1"/>
  <c r="I71" i="21"/>
  <c r="K71" i="21" s="1"/>
  <c r="I72" i="21"/>
  <c r="K72" i="21" s="1"/>
  <c r="I75" i="21"/>
  <c r="K75" i="21" s="1"/>
  <c r="I76" i="21"/>
  <c r="K76" i="21" s="1"/>
  <c r="I77" i="21"/>
  <c r="K77" i="21" s="1"/>
  <c r="I78" i="21"/>
  <c r="K78" i="21" s="1"/>
  <c r="I81" i="21"/>
  <c r="K81" i="21" s="1"/>
  <c r="I82" i="21"/>
  <c r="K82" i="21" s="1"/>
  <c r="A86" i="21"/>
  <c r="K60" i="21" l="1"/>
  <c r="K57" i="21"/>
  <c r="K58" i="21"/>
  <c r="K59" i="21"/>
  <c r="K55" i="21"/>
  <c r="K84" i="21"/>
  <c r="K61" i="21" l="1"/>
  <c r="K62" i="21" s="1"/>
  <c r="K63" i="21" s="1"/>
  <c r="K88" i="21" s="1"/>
  <c r="K87" i="21" l="1"/>
  <c r="K89" i="21"/>
  <c r="K92" i="21" l="1"/>
  <c r="K94" i="21" s="1"/>
</calcChain>
</file>

<file path=xl/sharedStrings.xml><?xml version="1.0" encoding="utf-8"?>
<sst xmlns="http://schemas.openxmlformats.org/spreadsheetml/2006/main" count="131" uniqueCount="85">
  <si>
    <t>Opsteller:</t>
  </si>
  <si>
    <t>Datum:</t>
  </si>
  <si>
    <t>Omschrijving</t>
  </si>
  <si>
    <t>Arbeid</t>
  </si>
  <si>
    <t>Materiaal</t>
  </si>
  <si>
    <t>Materieel</t>
  </si>
  <si>
    <t>stuks</t>
  </si>
  <si>
    <t>post</t>
  </si>
  <si>
    <t>Prijs per</t>
  </si>
  <si>
    <t>Aantal</t>
  </si>
  <si>
    <t>Totaal</t>
  </si>
  <si>
    <t>&lt;naam&gt;</t>
  </si>
  <si>
    <t>SUBTOTAAL</t>
  </si>
  <si>
    <t>Kosten voor NVW / VWS / V&amp;G</t>
  </si>
  <si>
    <t>Uitvoeringskosten</t>
  </si>
  <si>
    <t>Eenmalige kosten</t>
  </si>
  <si>
    <t>Projectleiding</t>
  </si>
  <si>
    <t>Werkvoorbereiding</t>
  </si>
  <si>
    <t>Begeleiding Uitvoering</t>
  </si>
  <si>
    <t>Veiligheidsman</t>
  </si>
  <si>
    <t>Leider Werkplek Beveiliging</t>
  </si>
  <si>
    <t>Voorbereider Werkplek Beveiliging</t>
  </si>
  <si>
    <t>hr.</t>
  </si>
  <si>
    <t>mtr.</t>
  </si>
  <si>
    <t>Project:</t>
  </si>
  <si>
    <t>Risico</t>
  </si>
  <si>
    <t>Geluidsschermen</t>
  </si>
  <si>
    <t>Inschrijver:</t>
  </si>
  <si>
    <t>Techniekveld:</t>
  </si>
  <si>
    <t>Overige indirecte kosten</t>
  </si>
  <si>
    <t>Aanbrengen / verwijderen van Fysieke afscherming</t>
  </si>
  <si>
    <t>st.</t>
  </si>
  <si>
    <t>Nader te detailleren</t>
  </si>
  <si>
    <t>Algemene Kosten</t>
  </si>
  <si>
    <t>Winst</t>
  </si>
  <si>
    <t>Aanbrengen / verwijderen van Afbakening</t>
  </si>
  <si>
    <t>Opstellen (deel)plan V&amp;G, WBI's en PSU</t>
  </si>
  <si>
    <t>Kwaliteitscontroles</t>
  </si>
  <si>
    <t>eenheid</t>
  </si>
  <si>
    <t>Leveren en aanbrengen van:</t>
  </si>
  <si>
    <t>Overig materieel niet gerelateerd aan voornoemde items</t>
  </si>
  <si>
    <t>Inrichten werkterrein</t>
  </si>
  <si>
    <t>Werkterrein</t>
  </si>
  <si>
    <t>Opruimen werkterrein</t>
  </si>
  <si>
    <t>m2</t>
  </si>
  <si>
    <t>Verrichten keuringen</t>
  </si>
  <si>
    <t>Aarding mobiele werktuigen</t>
  </si>
  <si>
    <t>Treffen van voorzieningen</t>
  </si>
  <si>
    <t>Leveren en maken van as build documenten</t>
  </si>
  <si>
    <t>revisie tekeningen</t>
  </si>
  <si>
    <t>SAP gegevens</t>
  </si>
  <si>
    <t>Funderingspalen incl. betonpoer</t>
  </si>
  <si>
    <t>Stalen stijlconstr. op palen gebaseerd op doorsnee lengte</t>
  </si>
  <si>
    <t>m1</t>
  </si>
  <si>
    <t>Treffen voorzieningen t.b.v. toegankelijkheid</t>
  </si>
  <si>
    <t>Kabelkokers</t>
  </si>
  <si>
    <t>Detailontwerp geluidsscherm</t>
  </si>
  <si>
    <t>vrij in te vullen en nader te specificeren</t>
  </si>
  <si>
    <t>0-metingen spoor, maaiveld en woningen</t>
  </si>
  <si>
    <t>Uitvoeren hoofduitzetting</t>
  </si>
  <si>
    <t>Uitvoeren trillingsmetingen</t>
  </si>
  <si>
    <t>Uitvoeren deformatiemetingen spoor</t>
  </si>
  <si>
    <t>Meetwerkzaamheden</t>
  </si>
  <si>
    <t>Uitvoeren eindmeting</t>
  </si>
  <si>
    <t>Alg.tijdschema, werkplan (PKP,V&amp;G,Veilige Berijdbaarheid)</t>
  </si>
  <si>
    <t>Onderhoudskosten (herstel en verwijderen graffity)</t>
  </si>
  <si>
    <t>dd mm jjjj</t>
  </si>
  <si>
    <t>AANBIEDINGSBEGROTING</t>
  </si>
  <si>
    <t>Conditioneringswerkzaamheden Kabels en Leidingen</t>
  </si>
  <si>
    <t>Grondwerkzaamheden (handhaven/herstellen baanlichaam)</t>
  </si>
  <si>
    <t>Toelichting op de AANBIEDINGSBEGROTING</t>
  </si>
  <si>
    <t>Verwijderen begroeiing, afrastering, verharding etc.</t>
  </si>
  <si>
    <t>TOTAAL Directe kosten, Indirecte kosten, Algemene kosten, Winst en Risico</t>
  </si>
  <si>
    <t>Eenheid</t>
  </si>
  <si>
    <t>Totale directe kosten uitvoering</t>
  </si>
  <si>
    <t>Totale directe kosten overig</t>
  </si>
  <si>
    <t>Totale directe kosten maatvoering</t>
  </si>
  <si>
    <t>De in dit format voor de aanbiedingsbegroting opgenomen specifieke items zijn met name bedoeld om de mate van detaillering van de begroting vast te leggen. 
Dit format is niet uitputtend. Indien voor realisatie van het werk andere werkzaamheden / leveringen nodig zijn dan in dit format zijn aangegeven, dienen specifieke items toegevoegd te worden door de gegadigde aan de aanbiedingsbegroting. De mate van detaillering dient overeenkomstig de reeds vermelde specifieke items te blijven.
In dit format zijn alleen kolommen voor daguren opgenomen. De geel gemarkeerde cellen dienen ten minste ingevuld te worden. Eventueel mogen rijen toegevoegd worden. Indien nacht- en/of weekenduren nodig zijn mogen hiervoor eveneens kolommen worden toegevoegd.</t>
  </si>
  <si>
    <t>Aanbrengen lijngoot (cluster D)</t>
  </si>
  <si>
    <t>Aanbrengen verhardingen</t>
  </si>
  <si>
    <t>Vlucht-/toegangsdeuren</t>
  </si>
  <si>
    <t>Aanbrengen / aanpassen hekwerken en poorten</t>
  </si>
  <si>
    <t>Geluidreducerende schermconstructie (kern + bekleding)</t>
  </si>
  <si>
    <t>Aanbrengen betonnen grondkerende constructie (cluster G)</t>
  </si>
  <si>
    <t>R-549100 Geluidsscherm Oosterhout locatie Dorst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</si>
</sst>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413]d/mmm/yy;@"/>
    <numFmt numFmtId="166" formatCode="0_ ;\-0\ "/>
  </numFmts>
  <fonts count="25" x14ac:knownFonts="1">
    <font>
      <sz val="10"/>
      <name val="Arial Narrow"/>
    </font>
    <font>
      <sz val="10"/>
      <name val="Arial Narrow"/>
      <family val="2"/>
    </font>
    <font>
      <b/>
      <sz val="10"/>
      <name val="Arial Narrow"/>
      <family val="2"/>
    </font>
    <font>
      <sz val="8"/>
      <name val="Arial Narrow"/>
      <family val="2"/>
    </font>
    <font>
      <sz val="10"/>
      <name val="Arial Narrow"/>
      <family val="2"/>
    </font>
    <font>
      <b/>
      <sz val="8"/>
      <name val="Arial Narrow"/>
      <family val="2"/>
    </font>
    <font>
      <sz val="10"/>
      <name val="Arial"/>
      <family val="2"/>
    </font>
    <font>
      <sz val="8"/>
      <name val="Arial Narrow"/>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theme="6" tint="0.79998168889431442"/>
        <bgColor indexed="64"/>
      </patternFill>
    </fill>
    <fill>
      <patternFill patternType="solid">
        <fgColor rgb="FFFFFF99"/>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top style="hair">
        <color indexed="64"/>
      </top>
      <bottom style="hair">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s>
  <cellStyleXfs count="43">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3" applyNumberFormat="0" applyFill="0" applyAlignment="0" applyProtection="0"/>
    <xf numFmtId="0" fontId="13" fillId="4" borderId="0" applyNumberFormat="0" applyBorder="0" applyAlignment="0" applyProtection="0"/>
    <xf numFmtId="0" fontId="14" fillId="7" borderId="1" applyNumberFormat="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6" fillId="23" borderId="7" applyNumberFormat="0" applyFont="0" applyAlignment="0" applyProtection="0"/>
    <xf numFmtId="0" fontId="19" fillId="3" borderId="0" applyNumberFormat="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2" fillId="20" borderId="9"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cellStyleXfs>
  <cellXfs count="140">
    <xf numFmtId="0" fontId="0" fillId="0" borderId="0" xfId="0"/>
    <xf numFmtId="0" fontId="4" fillId="0" borderId="10" xfId="0" applyFont="1" applyBorder="1" applyAlignment="1">
      <alignment vertical="center"/>
    </xf>
    <xf numFmtId="0" fontId="4" fillId="0" borderId="0" xfId="0" applyFont="1" applyBorder="1" applyAlignment="1">
      <alignment vertical="center"/>
    </xf>
    <xf numFmtId="0" fontId="5" fillId="0" borderId="12" xfId="0" applyFont="1" applyBorder="1" applyAlignment="1">
      <alignment vertical="center"/>
    </xf>
    <xf numFmtId="0" fontId="3" fillId="0" borderId="12" xfId="0" applyFont="1" applyBorder="1" applyAlignment="1">
      <alignment vertical="center"/>
    </xf>
    <xf numFmtId="0" fontId="3" fillId="0" borderId="12" xfId="0" applyFont="1" applyBorder="1" applyAlignment="1">
      <alignment horizontal="center" vertical="center"/>
    </xf>
    <xf numFmtId="0" fontId="0" fillId="0" borderId="0" xfId="0" applyAlignment="1">
      <alignment vertical="center"/>
    </xf>
    <xf numFmtId="9" fontId="3" fillId="24" borderId="13" xfId="37" applyFont="1" applyFill="1" applyBorder="1" applyAlignment="1">
      <alignment horizontal="center" vertical="center"/>
    </xf>
    <xf numFmtId="0" fontId="3" fillId="24" borderId="13" xfId="0" applyFont="1" applyFill="1" applyBorder="1" applyAlignment="1">
      <alignment horizontal="center" vertical="center"/>
    </xf>
    <xf numFmtId="0" fontId="3" fillId="0" borderId="13" xfId="0" applyFont="1" applyBorder="1" applyAlignment="1">
      <alignment horizontal="center" vertical="center"/>
    </xf>
    <xf numFmtId="166" fontId="3" fillId="24" borderId="13" xfId="0" applyNumberFormat="1" applyFont="1" applyFill="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xf>
    <xf numFmtId="0" fontId="0" fillId="0" borderId="16" xfId="0" applyBorder="1" applyAlignment="1">
      <alignment vertical="center"/>
    </xf>
    <xf numFmtId="0" fontId="0" fillId="0" borderId="10" xfId="0" applyBorder="1" applyAlignment="1">
      <alignment vertical="center"/>
    </xf>
    <xf numFmtId="0" fontId="0" fillId="0" borderId="17" xfId="0" applyBorder="1" applyAlignment="1">
      <alignment vertical="center"/>
    </xf>
    <xf numFmtId="0" fontId="0" fillId="0" borderId="11" xfId="0" applyBorder="1" applyAlignment="1">
      <alignment vertical="center"/>
    </xf>
    <xf numFmtId="0" fontId="0" fillId="0" borderId="11" xfId="0" applyBorder="1" applyAlignment="1">
      <alignment horizontal="center"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0" xfId="0" applyBorder="1" applyAlignment="1">
      <alignment horizontal="center" vertical="center"/>
    </xf>
    <xf numFmtId="0" fontId="0" fillId="0" borderId="21" xfId="0" applyBorder="1" applyAlignment="1">
      <alignment vertical="center"/>
    </xf>
    <xf numFmtId="0" fontId="5" fillId="0" borderId="22" xfId="0" applyFont="1" applyBorder="1" applyAlignment="1">
      <alignment vertical="center"/>
    </xf>
    <xf numFmtId="0" fontId="5" fillId="0" borderId="13" xfId="0" applyFont="1" applyBorder="1" applyAlignment="1">
      <alignment vertical="center"/>
    </xf>
    <xf numFmtId="0" fontId="3" fillId="0" borderId="13" xfId="0" applyFont="1" applyBorder="1" applyAlignment="1">
      <alignment vertical="center"/>
    </xf>
    <xf numFmtId="0" fontId="3" fillId="0" borderId="23" xfId="0" applyFont="1" applyBorder="1" applyAlignment="1">
      <alignment vertical="center"/>
    </xf>
    <xf numFmtId="0" fontId="3" fillId="0" borderId="22" xfId="0" applyFont="1" applyBorder="1" applyAlignment="1">
      <alignment vertical="center"/>
    </xf>
    <xf numFmtId="164" fontId="3" fillId="24" borderId="13" xfId="0" applyNumberFormat="1" applyFont="1" applyFill="1" applyBorder="1" applyAlignment="1">
      <alignment vertical="center"/>
    </xf>
    <xf numFmtId="164" fontId="3" fillId="0" borderId="13" xfId="0" applyNumberFormat="1" applyFont="1" applyBorder="1" applyAlignment="1">
      <alignment vertical="center"/>
    </xf>
    <xf numFmtId="0" fontId="3" fillId="24" borderId="22" xfId="0" applyFont="1" applyFill="1" applyBorder="1" applyAlignment="1">
      <alignment vertical="center"/>
    </xf>
    <xf numFmtId="0" fontId="3" fillId="24" borderId="13" xfId="0" applyFont="1" applyFill="1" applyBorder="1" applyAlignment="1">
      <alignment vertical="center"/>
    </xf>
    <xf numFmtId="0" fontId="3" fillId="0" borderId="24" xfId="0" applyFont="1" applyBorder="1" applyAlignment="1">
      <alignment vertical="center"/>
    </xf>
    <xf numFmtId="0" fontId="3" fillId="0" borderId="25" xfId="0" applyFont="1" applyBorder="1" applyAlignment="1">
      <alignment vertical="center"/>
    </xf>
    <xf numFmtId="0" fontId="3" fillId="0" borderId="25" xfId="0" applyFont="1" applyBorder="1" applyAlignment="1">
      <alignment horizontal="center" vertical="center"/>
    </xf>
    <xf numFmtId="0" fontId="3" fillId="0" borderId="26" xfId="0" applyFont="1" applyBorder="1" applyAlignment="1">
      <alignment vertical="center"/>
    </xf>
    <xf numFmtId="0" fontId="5" fillId="0" borderId="27" xfId="0" applyFont="1" applyBorder="1" applyAlignment="1">
      <alignment vertical="center"/>
    </xf>
    <xf numFmtId="0" fontId="3" fillId="0" borderId="28" xfId="0" applyFont="1" applyBorder="1" applyAlignment="1">
      <alignment vertical="center"/>
    </xf>
    <xf numFmtId="0" fontId="3" fillId="0" borderId="29" xfId="0" applyFont="1" applyBorder="1" applyAlignment="1">
      <alignment vertical="center"/>
    </xf>
    <xf numFmtId="0" fontId="3" fillId="0" borderId="30" xfId="0" applyFont="1" applyBorder="1" applyAlignment="1">
      <alignment vertical="center"/>
    </xf>
    <xf numFmtId="0" fontId="3" fillId="0" borderId="30" xfId="0" applyFont="1" applyBorder="1" applyAlignment="1">
      <alignment horizontal="center" vertical="center"/>
    </xf>
    <xf numFmtId="0" fontId="3" fillId="0" borderId="31" xfId="0" applyFont="1" applyBorder="1" applyAlignment="1">
      <alignment vertical="center"/>
    </xf>
    <xf numFmtId="164" fontId="5" fillId="0" borderId="12" xfId="0" applyNumberFormat="1" applyFont="1" applyBorder="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3" fillId="0" borderId="19" xfId="0" applyFont="1" applyBorder="1" applyAlignment="1">
      <alignment vertical="center"/>
    </xf>
    <xf numFmtId="0" fontId="3" fillId="0" borderId="20" xfId="0" applyFont="1" applyBorder="1" applyAlignment="1">
      <alignment vertical="center"/>
    </xf>
    <xf numFmtId="0" fontId="3" fillId="0" borderId="21" xfId="0" applyFont="1" applyBorder="1" applyAlignment="1">
      <alignment vertical="center"/>
    </xf>
    <xf numFmtId="0" fontId="3" fillId="0" borderId="32" xfId="0" applyFont="1" applyBorder="1" applyAlignment="1">
      <alignment vertical="center"/>
    </xf>
    <xf numFmtId="0" fontId="3" fillId="0" borderId="33" xfId="0" applyFont="1" applyBorder="1" applyAlignment="1">
      <alignment vertical="center"/>
    </xf>
    <xf numFmtId="0" fontId="3" fillId="0" borderId="33" xfId="0" applyFont="1" applyBorder="1" applyAlignment="1">
      <alignment horizontal="center" vertical="center"/>
    </xf>
    <xf numFmtId="164" fontId="3" fillId="0" borderId="33" xfId="0" applyNumberFormat="1" applyFont="1" applyBorder="1" applyAlignment="1">
      <alignment vertical="center"/>
    </xf>
    <xf numFmtId="0" fontId="3" fillId="0" borderId="34" xfId="0" applyFont="1" applyBorder="1" applyAlignment="1">
      <alignment vertical="center"/>
    </xf>
    <xf numFmtId="0" fontId="0" fillId="0" borderId="0" xfId="0" applyAlignment="1">
      <alignment horizontal="center" vertical="center"/>
    </xf>
    <xf numFmtId="0" fontId="3" fillId="0" borderId="13" xfId="0" applyFont="1" applyFill="1" applyBorder="1" applyAlignment="1">
      <alignment vertical="center"/>
    </xf>
    <xf numFmtId="0" fontId="3" fillId="0" borderId="13" xfId="0" applyFont="1" applyFill="1" applyBorder="1" applyAlignment="1">
      <alignment horizontal="center" vertical="center"/>
    </xf>
    <xf numFmtId="0" fontId="2" fillId="0" borderId="14" xfId="0" applyFont="1" applyBorder="1" applyAlignment="1">
      <alignment vertical="center"/>
    </xf>
    <xf numFmtId="0" fontId="3" fillId="0" borderId="35" xfId="0" applyFont="1" applyBorder="1" applyAlignment="1">
      <alignment vertical="center"/>
    </xf>
    <xf numFmtId="0" fontId="3" fillId="0" borderId="10" xfId="0" applyFont="1" applyBorder="1" applyAlignment="1">
      <alignment vertical="center"/>
    </xf>
    <xf numFmtId="164" fontId="3" fillId="0" borderId="13" xfId="0" applyNumberFormat="1" applyFont="1" applyFill="1" applyBorder="1" applyAlignment="1">
      <alignment vertical="center"/>
    </xf>
    <xf numFmtId="0" fontId="2" fillId="0" borderId="36" xfId="0" applyFont="1" applyBorder="1" applyAlignment="1">
      <alignment horizontal="left" vertical="center"/>
    </xf>
    <xf numFmtId="0" fontId="3" fillId="0" borderId="12" xfId="0" applyFont="1" applyBorder="1" applyAlignment="1">
      <alignment horizontal="right" vertical="center"/>
    </xf>
    <xf numFmtId="0" fontId="5" fillId="0" borderId="37" xfId="0" applyFont="1" applyBorder="1" applyAlignment="1">
      <alignment vertical="center"/>
    </xf>
    <xf numFmtId="0" fontId="5" fillId="0" borderId="38" xfId="0" applyFont="1" applyBorder="1" applyAlignment="1">
      <alignment vertical="center"/>
    </xf>
    <xf numFmtId="0" fontId="5" fillId="0" borderId="39" xfId="0" applyFont="1" applyBorder="1" applyAlignment="1">
      <alignment vertical="center"/>
    </xf>
    <xf numFmtId="0" fontId="5" fillId="0" borderId="39" xfId="0" applyFont="1" applyBorder="1" applyAlignment="1">
      <alignment horizontal="center" vertical="center"/>
    </xf>
    <xf numFmtId="0" fontId="7" fillId="0" borderId="40" xfId="0" applyFont="1" applyBorder="1" applyAlignment="1">
      <alignment vertical="center"/>
    </xf>
    <xf numFmtId="0" fontId="7" fillId="0" borderId="0" xfId="0" applyFont="1" applyAlignment="1">
      <alignment vertical="center"/>
    </xf>
    <xf numFmtId="0" fontId="5" fillId="0" borderId="17" xfId="0" applyFont="1" applyBorder="1" applyAlignment="1">
      <alignment vertical="center"/>
    </xf>
    <xf numFmtId="0" fontId="5" fillId="0" borderId="11" xfId="0" applyFont="1" applyBorder="1" applyAlignment="1">
      <alignment vertical="center"/>
    </xf>
    <xf numFmtId="0" fontId="5" fillId="0" borderId="41" xfId="0" applyFont="1" applyBorder="1" applyAlignment="1">
      <alignment horizontal="center" vertical="center"/>
    </xf>
    <xf numFmtId="0" fontId="7" fillId="0" borderId="18" xfId="0" applyFont="1" applyBorder="1" applyAlignment="1">
      <alignment vertical="center"/>
    </xf>
    <xf numFmtId="0" fontId="3" fillId="0" borderId="22" xfId="0" applyFont="1" applyFill="1" applyBorder="1" applyAlignment="1">
      <alignment vertical="center"/>
    </xf>
    <xf numFmtId="0" fontId="0" fillId="0" borderId="12" xfId="0" applyBorder="1" applyAlignment="1">
      <alignment vertical="center"/>
    </xf>
    <xf numFmtId="165" fontId="0" fillId="0" borderId="12" xfId="0" applyNumberFormat="1" applyBorder="1" applyAlignment="1">
      <alignment horizontal="left" vertical="center"/>
    </xf>
    <xf numFmtId="0" fontId="0" fillId="0" borderId="12" xfId="0" applyBorder="1" applyAlignment="1">
      <alignment horizontal="center" vertical="center"/>
    </xf>
    <xf numFmtId="0" fontId="2" fillId="0" borderId="14" xfId="0" applyFont="1" applyBorder="1" applyAlignment="1">
      <alignment horizontal="right" vertical="center"/>
    </xf>
    <xf numFmtId="0" fontId="2" fillId="0" borderId="14" xfId="0" applyFont="1" applyBorder="1" applyAlignment="1">
      <alignment horizontal="left" vertical="center"/>
    </xf>
    <xf numFmtId="0" fontId="3" fillId="0" borderId="12" xfId="0" quotePrefix="1" applyFont="1" applyBorder="1" applyAlignment="1">
      <alignment horizontal="left" vertical="center"/>
    </xf>
    <xf numFmtId="0" fontId="3" fillId="0" borderId="13" xfId="0" applyFont="1" applyBorder="1" applyAlignment="1">
      <alignment horizontal="right" vertical="center"/>
    </xf>
    <xf numFmtId="9" fontId="3" fillId="24" borderId="25" xfId="37" applyFont="1" applyFill="1" applyBorder="1" applyAlignment="1">
      <alignment horizontal="center" vertical="center"/>
    </xf>
    <xf numFmtId="0" fontId="0" fillId="24" borderId="0" xfId="0" applyFill="1" applyBorder="1" applyAlignment="1">
      <alignment horizontal="left" vertical="center"/>
    </xf>
    <xf numFmtId="0" fontId="0" fillId="24" borderId="0" xfId="0" applyFill="1" applyBorder="1" applyAlignment="1">
      <alignment vertical="center"/>
    </xf>
    <xf numFmtId="0" fontId="0" fillId="0" borderId="30" xfId="0" applyBorder="1" applyAlignment="1">
      <alignment vertical="center"/>
    </xf>
    <xf numFmtId="0" fontId="5" fillId="0" borderId="42" xfId="0" applyFont="1" applyBorder="1" applyAlignment="1">
      <alignment vertical="center"/>
    </xf>
    <xf numFmtId="0" fontId="5" fillId="0" borderId="35" xfId="0" applyFont="1" applyBorder="1" applyAlignment="1">
      <alignment vertical="center"/>
    </xf>
    <xf numFmtId="0" fontId="0" fillId="0" borderId="30" xfId="0" applyBorder="1" applyAlignment="1">
      <alignment horizontal="center" vertical="center"/>
    </xf>
    <xf numFmtId="0" fontId="0" fillId="0" borderId="31" xfId="0" applyBorder="1" applyAlignment="1">
      <alignment vertical="center"/>
    </xf>
    <xf numFmtId="0" fontId="7" fillId="0" borderId="29" xfId="0" applyFont="1" applyBorder="1" applyAlignment="1">
      <alignment vertical="center"/>
    </xf>
    <xf numFmtId="0" fontId="5" fillId="0" borderId="29" xfId="0" applyFont="1" applyBorder="1" applyAlignment="1">
      <alignment vertical="center"/>
    </xf>
    <xf numFmtId="0" fontId="7" fillId="0" borderId="30" xfId="0" applyFont="1" applyBorder="1" applyAlignment="1">
      <alignment vertical="center"/>
    </xf>
    <xf numFmtId="0" fontId="7" fillId="0" borderId="30" xfId="0" applyFont="1" applyBorder="1" applyAlignment="1">
      <alignment horizontal="center" vertical="center"/>
    </xf>
    <xf numFmtId="0" fontId="7" fillId="0" borderId="31" xfId="0" applyFont="1" applyBorder="1" applyAlignment="1">
      <alignment vertical="center"/>
    </xf>
    <xf numFmtId="9" fontId="7" fillId="24" borderId="13" xfId="37" applyFont="1" applyFill="1" applyBorder="1" applyAlignment="1">
      <alignment horizontal="center" vertical="center"/>
    </xf>
    <xf numFmtId="0" fontId="4" fillId="24" borderId="0" xfId="0" applyFont="1" applyFill="1" applyBorder="1" applyAlignment="1">
      <alignment horizontal="left" vertical="center"/>
    </xf>
    <xf numFmtId="0" fontId="2" fillId="0" borderId="27" xfId="0" applyFont="1" applyBorder="1" applyAlignment="1">
      <alignment vertical="center"/>
    </xf>
    <xf numFmtId="0" fontId="4" fillId="0" borderId="12" xfId="0" applyFont="1" applyBorder="1" applyAlignment="1">
      <alignment vertical="center"/>
    </xf>
    <xf numFmtId="0" fontId="4" fillId="0" borderId="28" xfId="0" applyFont="1" applyBorder="1" applyAlignment="1">
      <alignment vertical="center"/>
    </xf>
    <xf numFmtId="0" fontId="5" fillId="0" borderId="17" xfId="0" applyFont="1" applyBorder="1" applyAlignment="1">
      <alignment horizontal="center" vertical="center"/>
    </xf>
    <xf numFmtId="0" fontId="7" fillId="25" borderId="22" xfId="0" applyFont="1" applyFill="1" applyBorder="1" applyAlignment="1">
      <alignment vertical="center"/>
    </xf>
    <xf numFmtId="0" fontId="3" fillId="25" borderId="13" xfId="0" applyFont="1" applyFill="1" applyBorder="1" applyAlignment="1">
      <alignment vertical="center"/>
    </xf>
    <xf numFmtId="0" fontId="3" fillId="25" borderId="13" xfId="0" applyFont="1" applyFill="1" applyBorder="1" applyAlignment="1">
      <alignment horizontal="center" vertical="center"/>
    </xf>
    <xf numFmtId="164" fontId="3" fillId="25" borderId="13" xfId="0" applyNumberFormat="1" applyFont="1" applyFill="1" applyBorder="1" applyAlignment="1">
      <alignment vertical="center"/>
    </xf>
    <xf numFmtId="0" fontId="7" fillId="25" borderId="46" xfId="0" applyFont="1" applyFill="1" applyBorder="1" applyAlignment="1">
      <alignment vertical="center"/>
    </xf>
    <xf numFmtId="166" fontId="3" fillId="25" borderId="13" xfId="0" applyNumberFormat="1" applyFont="1" applyFill="1" applyBorder="1" applyAlignment="1">
      <alignment horizontal="center" vertical="center"/>
    </xf>
    <xf numFmtId="0" fontId="3" fillId="25" borderId="22" xfId="0" applyFont="1" applyFill="1" applyBorder="1" applyAlignment="1">
      <alignment vertical="center"/>
    </xf>
    <xf numFmtId="0" fontId="3" fillId="25" borderId="25" xfId="0" applyFont="1" applyFill="1" applyBorder="1" applyAlignment="1">
      <alignment vertical="center"/>
    </xf>
    <xf numFmtId="0" fontId="3" fillId="25" borderId="25" xfId="0" applyFont="1" applyFill="1" applyBorder="1" applyAlignment="1">
      <alignment horizontal="center" vertical="center"/>
    </xf>
    <xf numFmtId="9" fontId="3" fillId="25" borderId="25" xfId="37" applyFont="1" applyFill="1" applyBorder="1" applyAlignment="1">
      <alignment horizontal="center" vertical="center"/>
    </xf>
    <xf numFmtId="0" fontId="0" fillId="0" borderId="40" xfId="0" applyBorder="1" applyAlignment="1">
      <alignment vertical="center"/>
    </xf>
    <xf numFmtId="164" fontId="3" fillId="26" borderId="13" xfId="0" applyNumberFormat="1" applyFont="1" applyFill="1" applyBorder="1" applyAlignment="1">
      <alignment vertical="center"/>
    </xf>
    <xf numFmtId="0" fontId="7" fillId="0" borderId="22" xfId="0" applyFont="1" applyBorder="1" applyAlignment="1">
      <alignment vertical="center"/>
    </xf>
    <xf numFmtId="0" fontId="0" fillId="0" borderId="0" xfId="0" applyFill="1" applyAlignment="1">
      <alignment vertical="center"/>
    </xf>
    <xf numFmtId="0" fontId="4" fillId="0" borderId="37" xfId="0" applyFont="1" applyBorder="1" applyAlignment="1">
      <alignment vertical="center" wrapText="1"/>
    </xf>
    <xf numFmtId="0" fontId="0" fillId="0" borderId="38" xfId="0" applyBorder="1" applyAlignment="1">
      <alignment vertical="center" wrapText="1"/>
    </xf>
    <xf numFmtId="0" fontId="0" fillId="0" borderId="40" xfId="0" applyBorder="1" applyAlignment="1">
      <alignment vertical="center" wrapText="1"/>
    </xf>
    <xf numFmtId="0" fontId="0" fillId="0" borderId="10" xfId="0" applyBorder="1" applyAlignment="1">
      <alignment vertical="center" wrapText="1"/>
    </xf>
    <xf numFmtId="0" fontId="0" fillId="0" borderId="0" xfId="0"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11" xfId="0" applyBorder="1" applyAlignment="1">
      <alignment vertical="center" wrapText="1"/>
    </xf>
    <xf numFmtId="0" fontId="0" fillId="0" borderId="18" xfId="0" applyBorder="1" applyAlignment="1">
      <alignment vertical="center" wrapText="1"/>
    </xf>
    <xf numFmtId="0" fontId="5" fillId="0" borderId="37" xfId="0" applyFont="1" applyBorder="1" applyAlignment="1">
      <alignment vertical="center"/>
    </xf>
    <xf numFmtId="0" fontId="2" fillId="0" borderId="38" xfId="0" applyFont="1" applyBorder="1" applyAlignment="1">
      <alignment vertical="center"/>
    </xf>
    <xf numFmtId="0" fontId="2" fillId="0" borderId="17" xfId="0" applyFont="1" applyBorder="1" applyAlignment="1">
      <alignment vertical="center"/>
    </xf>
    <xf numFmtId="0" fontId="2" fillId="0" borderId="11" xfId="0" applyFont="1" applyBorder="1" applyAlignment="1">
      <alignment vertical="center"/>
    </xf>
    <xf numFmtId="164" fontId="0" fillId="0" borderId="38" xfId="0" applyNumberFormat="1" applyBorder="1" applyAlignment="1">
      <alignment vertical="center"/>
    </xf>
    <xf numFmtId="0" fontId="0" fillId="0" borderId="11" xfId="0" applyBorder="1" applyAlignment="1">
      <alignment vertical="center"/>
    </xf>
    <xf numFmtId="0" fontId="2" fillId="0" borderId="43" xfId="0" applyFont="1" applyBorder="1" applyAlignment="1">
      <alignment horizontal="center" vertical="center"/>
    </xf>
    <xf numFmtId="0" fontId="2" fillId="0" borderId="44" xfId="0" applyFont="1" applyBorder="1" applyAlignment="1">
      <alignment horizontal="center" vertical="center"/>
    </xf>
    <xf numFmtId="0" fontId="2" fillId="0" borderId="45" xfId="0" applyFont="1" applyBorder="1" applyAlignment="1">
      <alignment horizontal="center" vertical="center"/>
    </xf>
    <xf numFmtId="0" fontId="2" fillId="0" borderId="27" xfId="0" applyFont="1" applyBorder="1" applyAlignment="1">
      <alignment horizontal="center" vertical="center"/>
    </xf>
    <xf numFmtId="0" fontId="2" fillId="0" borderId="12" xfId="0" applyFont="1" applyBorder="1" applyAlignment="1">
      <alignment horizontal="center" vertical="center"/>
    </xf>
    <xf numFmtId="0" fontId="2" fillId="0" borderId="28" xfId="0" applyFont="1" applyBorder="1" applyAlignment="1">
      <alignment horizontal="center" vertical="center"/>
    </xf>
    <xf numFmtId="0" fontId="5" fillId="0" borderId="39" xfId="0" applyFont="1" applyBorder="1" applyAlignment="1">
      <alignment horizontal="center" vertical="center" wrapText="1"/>
    </xf>
    <xf numFmtId="0" fontId="0" fillId="0" borderId="41" xfId="0" applyBorder="1" applyAlignment="1">
      <alignment vertical="center" wrapText="1"/>
    </xf>
    <xf numFmtId="0" fontId="5" fillId="0" borderId="22" xfId="0" applyFont="1" applyBorder="1" applyAlignment="1">
      <alignment vertical="center" wrapText="1"/>
    </xf>
    <xf numFmtId="0" fontId="0" fillId="0" borderId="13" xfId="0" applyBorder="1" applyAlignment="1">
      <alignment vertical="center"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Invoer" xfId="29" builtinId="20" customBuiltin="1"/>
    <cellStyle name="Kop 1" xfId="30" builtinId="16" customBuiltin="1"/>
    <cellStyle name="Kop 2" xfId="31" builtinId="17" customBuiltin="1"/>
    <cellStyle name="Kop 3" xfId="32" builtinId="18" customBuiltin="1"/>
    <cellStyle name="Kop 4" xfId="33" builtinId="19" customBuiltin="1"/>
    <cellStyle name="Neutraal" xfId="34" builtinId="28" customBuiltin="1"/>
    <cellStyle name="Notitie" xfId="35" builtinId="10" customBuiltin="1"/>
    <cellStyle name="Ongeldig" xfId="36" builtinId="27" customBuiltin="1"/>
    <cellStyle name="Procent" xfId="37" builtinId="5"/>
    <cellStyle name="Standaard" xfId="0" builtinId="0"/>
    <cellStyle name="Titel" xfId="38" builtinId="15" customBuiltin="1"/>
    <cellStyle name="Totaal" xfId="39" builtinId="25" customBuiltin="1"/>
    <cellStyle name="Uitvoer" xfId="40" builtinId="21" customBuiltin="1"/>
    <cellStyle name="Verklarende tekst" xfId="41" builtinId="53" customBuiltin="1"/>
    <cellStyle name="Waarschuwingstekst" xfId="42" builtinId="11" customBuiltin="1"/>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2</xdr:col>
      <xdr:colOff>238125</xdr:colOff>
      <xdr:row>0</xdr:row>
      <xdr:rowOff>219075</xdr:rowOff>
    </xdr:to>
    <xdr:pic>
      <xdr:nvPicPr>
        <xdr:cNvPr id="14337" name="Picture 1">
          <a:extLst>
            <a:ext uri="{FF2B5EF4-FFF2-40B4-BE49-F238E27FC236}">
              <a16:creationId xmlns:a16="http://schemas.microsoft.com/office/drawing/2014/main" id="{00000000-0008-0000-0000-0000013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 y="9525"/>
          <a:ext cx="1009650" cy="209550"/>
        </a:xfrm>
        <a:prstGeom prst="rect">
          <a:avLst/>
        </a:prstGeom>
        <a:noFill/>
        <a:ln w="1">
          <a:noFill/>
          <a:miter lim="800000"/>
          <a:headEnd/>
          <a:tailEnd/>
        </a:ln>
        <a:effectLst/>
      </xdr:spPr>
    </xdr:pic>
    <xdr:clientData/>
  </xdr:twoCellAnchor>
  <xdr:twoCellAnchor editAs="oneCell">
    <xdr:from>
      <xdr:col>0</xdr:col>
      <xdr:colOff>9525</xdr:colOff>
      <xdr:row>0</xdr:row>
      <xdr:rowOff>9525</xdr:rowOff>
    </xdr:from>
    <xdr:to>
      <xdr:col>2</xdr:col>
      <xdr:colOff>238125</xdr:colOff>
      <xdr:row>0</xdr:row>
      <xdr:rowOff>219075</xdr:rowOff>
    </xdr:to>
    <xdr:pic>
      <xdr:nvPicPr>
        <xdr:cNvPr id="14338" name="Picture 2">
          <a:extLst>
            <a:ext uri="{FF2B5EF4-FFF2-40B4-BE49-F238E27FC236}">
              <a16:creationId xmlns:a16="http://schemas.microsoft.com/office/drawing/2014/main" id="{00000000-0008-0000-0000-0000023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 y="9525"/>
          <a:ext cx="1009650" cy="209550"/>
        </a:xfrm>
        <a:prstGeom prst="rect">
          <a:avLst/>
        </a:prstGeom>
        <a:noFill/>
        <a:ln w="1">
          <a:noFill/>
          <a:miter lim="800000"/>
          <a:headEnd/>
          <a:tailEnd/>
        </a:ln>
        <a:effectLst/>
      </xdr:spPr>
    </xdr:pic>
    <xdr:clientData/>
  </xdr:twoCellAnchor>
  <xdr:twoCellAnchor editAs="oneCell">
    <xdr:from>
      <xdr:col>0</xdr:col>
      <xdr:colOff>19050</xdr:colOff>
      <xdr:row>0</xdr:row>
      <xdr:rowOff>19050</xdr:rowOff>
    </xdr:from>
    <xdr:to>
      <xdr:col>2</xdr:col>
      <xdr:colOff>247650</xdr:colOff>
      <xdr:row>0</xdr:row>
      <xdr:rowOff>228600</xdr:rowOff>
    </xdr:to>
    <xdr:pic>
      <xdr:nvPicPr>
        <xdr:cNvPr id="14339" name="Picture 3">
          <a:extLst>
            <a:ext uri="{FF2B5EF4-FFF2-40B4-BE49-F238E27FC236}">
              <a16:creationId xmlns:a16="http://schemas.microsoft.com/office/drawing/2014/main" id="{00000000-0008-0000-0000-0000033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 y="19050"/>
          <a:ext cx="1009650" cy="209550"/>
        </a:xfrm>
        <a:prstGeom prst="rect">
          <a:avLst/>
        </a:prstGeom>
        <a:noFill/>
        <a:ln w="1">
          <a:noFill/>
          <a:miter lim="800000"/>
          <a:headEnd/>
          <a:tailEnd/>
        </a:ln>
        <a:effectLst/>
      </xdr:spPr>
    </xdr:pic>
    <xdr:clientData/>
  </xdr:twoCellAnchor>
  <xdr:twoCellAnchor editAs="oneCell">
    <xdr:from>
      <xdr:col>0</xdr:col>
      <xdr:colOff>9525</xdr:colOff>
      <xdr:row>0</xdr:row>
      <xdr:rowOff>9525</xdr:rowOff>
    </xdr:from>
    <xdr:to>
      <xdr:col>2</xdr:col>
      <xdr:colOff>238125</xdr:colOff>
      <xdr:row>0</xdr:row>
      <xdr:rowOff>219075</xdr:rowOff>
    </xdr:to>
    <xdr:pic>
      <xdr:nvPicPr>
        <xdr:cNvPr id="14340" name="Picture 4">
          <a:extLst>
            <a:ext uri="{FF2B5EF4-FFF2-40B4-BE49-F238E27FC236}">
              <a16:creationId xmlns:a16="http://schemas.microsoft.com/office/drawing/2014/main" id="{00000000-0008-0000-0000-0000043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 y="9525"/>
          <a:ext cx="1009650" cy="209550"/>
        </a:xfrm>
        <a:prstGeom prst="rect">
          <a:avLst/>
        </a:prstGeom>
        <a:noFill/>
        <a:ln w="1">
          <a:noFill/>
          <a:miter lim="800000"/>
          <a:headEnd/>
          <a:tailEnd/>
        </a:ln>
        <a:effectLst/>
      </xdr:spPr>
    </xdr:pic>
    <xdr:clientData/>
  </xdr:twoCellAnchor>
  <xdr:twoCellAnchor editAs="oneCell">
    <xdr:from>
      <xdr:col>0</xdr:col>
      <xdr:colOff>0</xdr:colOff>
      <xdr:row>0</xdr:row>
      <xdr:rowOff>19050</xdr:rowOff>
    </xdr:from>
    <xdr:to>
      <xdr:col>2</xdr:col>
      <xdr:colOff>228600</xdr:colOff>
      <xdr:row>0</xdr:row>
      <xdr:rowOff>228600</xdr:rowOff>
    </xdr:to>
    <xdr:pic>
      <xdr:nvPicPr>
        <xdr:cNvPr id="14341" name="Picture 5">
          <a:extLst>
            <a:ext uri="{FF2B5EF4-FFF2-40B4-BE49-F238E27FC236}">
              <a16:creationId xmlns:a16="http://schemas.microsoft.com/office/drawing/2014/main" id="{00000000-0008-0000-0000-0000053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
          <a:ext cx="1009650" cy="209550"/>
        </a:xfrm>
        <a:prstGeom prst="rect">
          <a:avLst/>
        </a:prstGeom>
        <a:noFill/>
        <a:ln w="1">
          <a:noFill/>
          <a:miter lim="800000"/>
          <a:headEnd/>
          <a:tailEnd/>
        </a:ln>
        <a:effec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6">
    <pageSetUpPr fitToPage="1"/>
  </sheetPr>
  <dimension ref="A1:M106"/>
  <sheetViews>
    <sheetView showGridLines="0" tabSelected="1" zoomScale="145" zoomScaleNormal="145" workbookViewId="0">
      <selection activeCell="O11" sqref="O11"/>
    </sheetView>
  </sheetViews>
  <sheetFormatPr defaultRowHeight="12.75" customHeight="1" x14ac:dyDescent="0.2"/>
  <cols>
    <col min="1" max="2" width="6.83203125" style="6" customWidth="1"/>
    <col min="3" max="3" width="12.83203125" style="6" customWidth="1"/>
    <col min="4" max="4" width="23" style="6" customWidth="1"/>
    <col min="5" max="5" width="8.1640625" style="6" customWidth="1"/>
    <col min="6" max="8" width="10.83203125" style="6" hidden="1" customWidth="1"/>
    <col min="9" max="9" width="15.83203125" style="6" customWidth="1"/>
    <col min="10" max="10" width="6.83203125" style="55" customWidth="1"/>
    <col min="11" max="11" width="20.83203125" style="6" customWidth="1"/>
    <col min="12" max="12" width="1.1640625" style="6" customWidth="1"/>
    <col min="13" max="16384" width="9.33203125" style="6"/>
  </cols>
  <sheetData>
    <row r="1" spans="1:12" ht="20.100000000000001" customHeight="1" thickBot="1" x14ac:dyDescent="0.25">
      <c r="A1" s="130" t="s">
        <v>67</v>
      </c>
      <c r="B1" s="131"/>
      <c r="C1" s="131"/>
      <c r="D1" s="131"/>
      <c r="E1" s="131"/>
      <c r="F1" s="131"/>
      <c r="G1" s="131"/>
      <c r="H1" s="131"/>
      <c r="I1" s="131"/>
      <c r="J1" s="131"/>
      <c r="K1" s="131"/>
      <c r="L1" s="132"/>
    </row>
    <row r="2" spans="1:12" x14ac:dyDescent="0.2">
      <c r="A2" s="62" t="s">
        <v>24</v>
      </c>
      <c r="B2" s="11"/>
      <c r="C2" s="58" t="s">
        <v>84</v>
      </c>
      <c r="D2" s="11"/>
      <c r="E2" s="11"/>
      <c r="F2" s="11"/>
      <c r="G2" s="78" t="s">
        <v>28</v>
      </c>
      <c r="H2" s="79" t="s">
        <v>26</v>
      </c>
      <c r="I2" s="11"/>
      <c r="J2" s="11"/>
      <c r="K2" s="11"/>
      <c r="L2" s="12"/>
    </row>
    <row r="3" spans="1:12" ht="12.75" customHeight="1" x14ac:dyDescent="0.2">
      <c r="A3" s="1" t="s">
        <v>27</v>
      </c>
      <c r="B3" s="2"/>
      <c r="C3" s="96" t="s">
        <v>11</v>
      </c>
      <c r="D3" s="84"/>
      <c r="E3" s="84"/>
      <c r="F3" s="13"/>
      <c r="G3" s="13"/>
      <c r="H3" s="13"/>
      <c r="I3" s="13"/>
      <c r="J3" s="14"/>
      <c r="K3" s="13"/>
      <c r="L3" s="15"/>
    </row>
    <row r="4" spans="1:12" ht="12.75" customHeight="1" x14ac:dyDescent="0.2">
      <c r="A4" s="16" t="s">
        <v>0</v>
      </c>
      <c r="B4" s="13"/>
      <c r="C4" s="83" t="s">
        <v>11</v>
      </c>
      <c r="D4" s="84"/>
      <c r="E4" s="84"/>
      <c r="F4" s="13"/>
      <c r="G4" s="13"/>
      <c r="H4" s="13"/>
      <c r="I4" s="13"/>
      <c r="J4" s="14"/>
      <c r="K4" s="13"/>
      <c r="L4" s="15"/>
    </row>
    <row r="5" spans="1:12" ht="12.75" customHeight="1" x14ac:dyDescent="0.2">
      <c r="A5" s="17" t="s">
        <v>1</v>
      </c>
      <c r="B5" s="18"/>
      <c r="C5" s="83" t="s">
        <v>66</v>
      </c>
      <c r="D5" s="84"/>
      <c r="E5" s="84"/>
      <c r="F5" s="18"/>
      <c r="G5" s="18"/>
      <c r="H5" s="18"/>
      <c r="I5" s="18"/>
      <c r="J5" s="19"/>
      <c r="K5" s="18"/>
      <c r="L5" s="20"/>
    </row>
    <row r="6" spans="1:12" ht="6" customHeight="1" x14ac:dyDescent="0.2">
      <c r="A6" s="75"/>
      <c r="B6" s="75"/>
      <c r="C6" s="76"/>
      <c r="D6" s="75"/>
      <c r="E6" s="75"/>
      <c r="F6" s="75"/>
      <c r="G6" s="75"/>
      <c r="H6" s="75"/>
      <c r="I6" s="75"/>
      <c r="J6" s="77"/>
      <c r="K6" s="75"/>
      <c r="L6" s="75"/>
    </row>
    <row r="7" spans="1:12" s="69" customFormat="1" ht="12.75" customHeight="1" x14ac:dyDescent="0.2">
      <c r="A7" s="64"/>
      <c r="B7" s="65"/>
      <c r="C7" s="65"/>
      <c r="D7" s="65"/>
      <c r="E7" s="136" t="s">
        <v>73</v>
      </c>
      <c r="F7" s="66"/>
      <c r="G7" s="66"/>
      <c r="H7" s="66"/>
      <c r="I7" s="67" t="s">
        <v>8</v>
      </c>
      <c r="J7" s="67"/>
      <c r="K7" s="64"/>
      <c r="L7" s="68"/>
    </row>
    <row r="8" spans="1:12" s="69" customFormat="1" ht="12.75" customHeight="1" x14ac:dyDescent="0.2">
      <c r="A8" s="70" t="s">
        <v>2</v>
      </c>
      <c r="B8" s="71"/>
      <c r="C8" s="71"/>
      <c r="D8" s="71"/>
      <c r="E8" s="137"/>
      <c r="F8" s="72" t="s">
        <v>3</v>
      </c>
      <c r="G8" s="72" t="s">
        <v>4</v>
      </c>
      <c r="H8" s="72" t="s">
        <v>5</v>
      </c>
      <c r="I8" s="72" t="s">
        <v>38</v>
      </c>
      <c r="J8" s="72" t="s">
        <v>9</v>
      </c>
      <c r="K8" s="100" t="s">
        <v>10</v>
      </c>
      <c r="L8" s="73"/>
    </row>
    <row r="9" spans="1:12" ht="12.75" customHeight="1" x14ac:dyDescent="0.2">
      <c r="A9" s="21"/>
      <c r="B9" s="22"/>
      <c r="C9" s="22"/>
      <c r="D9" s="22"/>
      <c r="E9" s="22"/>
      <c r="F9" s="23"/>
      <c r="G9" s="23"/>
      <c r="H9" s="23"/>
      <c r="I9" s="23"/>
      <c r="J9" s="23"/>
      <c r="K9" s="23"/>
      <c r="L9" s="24"/>
    </row>
    <row r="10" spans="1:12" ht="12.75" customHeight="1" x14ac:dyDescent="0.2">
      <c r="A10" s="91" t="s">
        <v>62</v>
      </c>
      <c r="B10" s="85"/>
      <c r="C10" s="85"/>
      <c r="D10" s="85"/>
      <c r="E10" s="85"/>
      <c r="F10" s="88"/>
      <c r="G10" s="88"/>
      <c r="H10" s="88"/>
      <c r="I10" s="88"/>
      <c r="J10" s="88"/>
      <c r="K10" s="88"/>
      <c r="L10" s="89"/>
    </row>
    <row r="11" spans="1:12" ht="12.75" customHeight="1" x14ac:dyDescent="0.2">
      <c r="A11" s="90" t="s">
        <v>58</v>
      </c>
      <c r="B11" s="85"/>
      <c r="C11" s="92"/>
      <c r="D11" s="92"/>
      <c r="E11" s="8" t="s">
        <v>7</v>
      </c>
      <c r="F11" s="30"/>
      <c r="G11" s="30"/>
      <c r="H11" s="30"/>
      <c r="I11" s="31">
        <f>SUM(F11:H11)</f>
        <v>0</v>
      </c>
      <c r="J11" s="10"/>
      <c r="K11" s="31">
        <f>I11*J11</f>
        <v>0</v>
      </c>
      <c r="L11" s="89"/>
    </row>
    <row r="12" spans="1:12" ht="12.75" customHeight="1" x14ac:dyDescent="0.2">
      <c r="A12" s="90" t="s">
        <v>59</v>
      </c>
      <c r="B12" s="92"/>
      <c r="C12" s="92"/>
      <c r="D12" s="92"/>
      <c r="E12" s="8" t="s">
        <v>7</v>
      </c>
      <c r="F12" s="30"/>
      <c r="G12" s="30"/>
      <c r="H12" s="30"/>
      <c r="I12" s="31">
        <f>SUM(F12:H12)</f>
        <v>0</v>
      </c>
      <c r="J12" s="10"/>
      <c r="K12" s="31">
        <f>I12*J12</f>
        <v>0</v>
      </c>
      <c r="L12" s="94"/>
    </row>
    <row r="13" spans="1:12" ht="12.75" customHeight="1" x14ac:dyDescent="0.2">
      <c r="A13" s="90" t="s">
        <v>60</v>
      </c>
      <c r="B13" s="92"/>
      <c r="C13" s="92"/>
      <c r="D13" s="92"/>
      <c r="E13" s="8" t="s">
        <v>7</v>
      </c>
      <c r="F13" s="30"/>
      <c r="G13" s="30"/>
      <c r="H13" s="30"/>
      <c r="I13" s="31">
        <f>SUM(F13:H13)</f>
        <v>0</v>
      </c>
      <c r="J13" s="10"/>
      <c r="K13" s="31">
        <f>I13*J13</f>
        <v>0</v>
      </c>
      <c r="L13" s="94"/>
    </row>
    <row r="14" spans="1:12" ht="12.75" customHeight="1" x14ac:dyDescent="0.2">
      <c r="A14" s="90" t="s">
        <v>61</v>
      </c>
      <c r="B14" s="92"/>
      <c r="C14" s="92"/>
      <c r="D14" s="92"/>
      <c r="E14" s="8" t="s">
        <v>7</v>
      </c>
      <c r="F14" s="30"/>
      <c r="G14" s="30"/>
      <c r="H14" s="30"/>
      <c r="I14" s="31">
        <f>SUM(F14:H14)</f>
        <v>0</v>
      </c>
      <c r="J14" s="10"/>
      <c r="K14" s="31">
        <f>I14*J14</f>
        <v>0</v>
      </c>
      <c r="L14" s="94"/>
    </row>
    <row r="15" spans="1:12" ht="12.75" customHeight="1" x14ac:dyDescent="0.2">
      <c r="A15" s="90" t="s">
        <v>63</v>
      </c>
      <c r="B15" s="92"/>
      <c r="C15" s="92"/>
      <c r="D15" s="92"/>
      <c r="E15" s="8" t="s">
        <v>7</v>
      </c>
      <c r="F15" s="30"/>
      <c r="G15" s="30"/>
      <c r="H15" s="30"/>
      <c r="I15" s="31">
        <f>SUM(F15:H15)</f>
        <v>0</v>
      </c>
      <c r="J15" s="10"/>
      <c r="K15" s="31">
        <f>I15*J15</f>
        <v>0</v>
      </c>
      <c r="L15" s="94"/>
    </row>
    <row r="16" spans="1:12" ht="12.75" customHeight="1" x14ac:dyDescent="0.2">
      <c r="A16" s="90"/>
      <c r="B16" s="92"/>
      <c r="C16" s="92"/>
      <c r="D16" s="92"/>
      <c r="E16" s="92"/>
      <c r="F16" s="93"/>
      <c r="G16" s="93"/>
      <c r="H16" s="93"/>
      <c r="I16" s="93"/>
      <c r="J16" s="93"/>
      <c r="K16" s="93"/>
      <c r="L16" s="94"/>
    </row>
    <row r="17" spans="1:13" ht="12.75" customHeight="1" x14ac:dyDescent="0.2">
      <c r="A17" s="25" t="s">
        <v>39</v>
      </c>
      <c r="B17" s="26"/>
      <c r="C17" s="27"/>
      <c r="D17" s="27"/>
      <c r="E17" s="27"/>
      <c r="F17" s="27"/>
      <c r="G17" s="27"/>
      <c r="H17" s="27"/>
      <c r="I17" s="27"/>
      <c r="J17" s="9"/>
      <c r="K17" s="27"/>
      <c r="L17" s="28"/>
    </row>
    <row r="18" spans="1:13" ht="12.75" customHeight="1" x14ac:dyDescent="0.2">
      <c r="A18" s="29" t="s">
        <v>51</v>
      </c>
      <c r="B18" s="27"/>
      <c r="C18" s="27"/>
      <c r="D18" s="27"/>
      <c r="E18" s="8" t="s">
        <v>6</v>
      </c>
      <c r="F18" s="30"/>
      <c r="G18" s="30"/>
      <c r="H18" s="30"/>
      <c r="I18" s="31">
        <f t="shared" ref="I18:I21" si="0">SUM(F18:H18)</f>
        <v>0</v>
      </c>
      <c r="J18" s="10"/>
      <c r="K18" s="31">
        <f t="shared" ref="K18:K21" si="1">I18*J18</f>
        <v>0</v>
      </c>
      <c r="L18" s="28"/>
    </row>
    <row r="19" spans="1:13" ht="12.75" customHeight="1" x14ac:dyDescent="0.2">
      <c r="A19" s="29" t="s">
        <v>52</v>
      </c>
      <c r="B19" s="27"/>
      <c r="C19" s="27"/>
      <c r="D19" s="27"/>
      <c r="E19" s="8" t="s">
        <v>6</v>
      </c>
      <c r="F19" s="30">
        <v>0</v>
      </c>
      <c r="G19" s="30">
        <v>0</v>
      </c>
      <c r="H19" s="30">
        <v>0</v>
      </c>
      <c r="I19" s="31">
        <f t="shared" si="0"/>
        <v>0</v>
      </c>
      <c r="J19" s="10"/>
      <c r="K19" s="31">
        <f t="shared" si="1"/>
        <v>0</v>
      </c>
      <c r="L19" s="28"/>
    </row>
    <row r="20" spans="1:13" ht="12.75" customHeight="1" x14ac:dyDescent="0.2">
      <c r="A20" s="29" t="s">
        <v>82</v>
      </c>
      <c r="B20" s="27"/>
      <c r="C20" s="27"/>
      <c r="D20" s="27"/>
      <c r="E20" s="8" t="s">
        <v>44</v>
      </c>
      <c r="F20" s="30">
        <v>0</v>
      </c>
      <c r="G20" s="30">
        <v>0</v>
      </c>
      <c r="H20" s="30">
        <v>0</v>
      </c>
      <c r="I20" s="31">
        <f>SUM(F20:H20)</f>
        <v>0</v>
      </c>
      <c r="J20" s="10"/>
      <c r="K20" s="31">
        <f>I20*J20</f>
        <v>0</v>
      </c>
      <c r="L20" s="28"/>
    </row>
    <row r="21" spans="1:13" ht="12.75" customHeight="1" x14ac:dyDescent="0.2">
      <c r="A21" s="113" t="s">
        <v>80</v>
      </c>
      <c r="B21" s="27"/>
      <c r="C21" s="27"/>
      <c r="D21" s="27"/>
      <c r="E21" s="8" t="s">
        <v>6</v>
      </c>
      <c r="F21" s="30">
        <v>0</v>
      </c>
      <c r="G21" s="30">
        <v>0</v>
      </c>
      <c r="H21" s="30">
        <v>0</v>
      </c>
      <c r="I21" s="31">
        <f t="shared" si="0"/>
        <v>0</v>
      </c>
      <c r="J21" s="8"/>
      <c r="K21" s="31">
        <f t="shared" si="1"/>
        <v>0</v>
      </c>
      <c r="L21" s="28"/>
    </row>
    <row r="22" spans="1:13" ht="12.75" customHeight="1" x14ac:dyDescent="0.2">
      <c r="A22" s="29" t="s">
        <v>68</v>
      </c>
      <c r="B22" s="27"/>
      <c r="C22" s="27"/>
      <c r="D22" s="27"/>
      <c r="E22" s="8" t="s">
        <v>7</v>
      </c>
      <c r="F22" s="30"/>
      <c r="G22" s="30"/>
      <c r="H22" s="30"/>
      <c r="I22" s="31">
        <f t="shared" ref="I22:I31" si="2">SUM(F22:H22)</f>
        <v>0</v>
      </c>
      <c r="J22" s="8"/>
      <c r="K22" s="31">
        <f t="shared" ref="K22:K31" si="3">I22*J22</f>
        <v>0</v>
      </c>
      <c r="L22" s="28"/>
    </row>
    <row r="23" spans="1:13" ht="12.75" customHeight="1" x14ac:dyDescent="0.2">
      <c r="A23" s="29" t="s">
        <v>55</v>
      </c>
      <c r="B23" s="27"/>
      <c r="C23" s="27"/>
      <c r="D23" s="27"/>
      <c r="E23" s="8" t="s">
        <v>53</v>
      </c>
      <c r="F23" s="30"/>
      <c r="G23" s="30"/>
      <c r="H23" s="30"/>
      <c r="I23" s="31">
        <f t="shared" si="2"/>
        <v>0</v>
      </c>
      <c r="J23" s="8"/>
      <c r="K23" s="31">
        <f t="shared" si="3"/>
        <v>0</v>
      </c>
      <c r="L23" s="28"/>
      <c r="M23" s="114"/>
    </row>
    <row r="24" spans="1:13" customFormat="1" ht="12.75" customHeight="1" x14ac:dyDescent="0.2">
      <c r="A24" s="29" t="s">
        <v>71</v>
      </c>
      <c r="B24" s="27"/>
      <c r="C24" s="27"/>
      <c r="D24" s="27"/>
      <c r="E24" s="8" t="s">
        <v>7</v>
      </c>
      <c r="F24" s="30"/>
      <c r="G24" s="30"/>
      <c r="H24" s="30"/>
      <c r="I24" s="31">
        <f t="shared" ref="I24" si="4">SUM(F24:H24)</f>
        <v>0</v>
      </c>
      <c r="J24" s="8"/>
      <c r="K24" s="31">
        <f t="shared" ref="K24" si="5">I24*J24</f>
        <v>0</v>
      </c>
      <c r="L24" s="28"/>
      <c r="M24" s="114"/>
    </row>
    <row r="25" spans="1:13" ht="12.75" customHeight="1" x14ac:dyDescent="0.2">
      <c r="A25" s="29" t="s">
        <v>69</v>
      </c>
      <c r="B25" s="27"/>
      <c r="C25" s="27"/>
      <c r="D25" s="27"/>
      <c r="E25" s="8" t="s">
        <v>7</v>
      </c>
      <c r="F25" s="30"/>
      <c r="G25" s="30"/>
      <c r="H25" s="30"/>
      <c r="I25" s="31">
        <f t="shared" si="2"/>
        <v>0</v>
      </c>
      <c r="J25" s="8"/>
      <c r="K25" s="31">
        <f t="shared" si="3"/>
        <v>0</v>
      </c>
      <c r="L25" s="28"/>
      <c r="M25" s="114"/>
    </row>
    <row r="26" spans="1:13" ht="12.75" customHeight="1" x14ac:dyDescent="0.2">
      <c r="A26" s="113" t="s">
        <v>79</v>
      </c>
      <c r="B26" s="27"/>
      <c r="C26" s="27"/>
      <c r="D26" s="27"/>
      <c r="E26" s="8" t="s">
        <v>7</v>
      </c>
      <c r="F26" s="30"/>
      <c r="G26" s="30"/>
      <c r="H26" s="30"/>
      <c r="I26" s="31">
        <f t="shared" ref="I26" si="6">SUM(F26:H26)</f>
        <v>0</v>
      </c>
      <c r="J26" s="8"/>
      <c r="K26" s="31">
        <f t="shared" ref="K26" si="7">I26*J26</f>
        <v>0</v>
      </c>
      <c r="L26" s="28"/>
      <c r="M26" s="114"/>
    </row>
    <row r="27" spans="1:13" ht="12.75" customHeight="1" x14ac:dyDescent="0.2">
      <c r="A27" s="113" t="s">
        <v>81</v>
      </c>
      <c r="B27" s="27"/>
      <c r="C27" s="27"/>
      <c r="D27" s="27"/>
      <c r="E27" s="8" t="s">
        <v>7</v>
      </c>
      <c r="F27" s="30"/>
      <c r="G27" s="30"/>
      <c r="H27" s="30"/>
      <c r="I27" s="31">
        <f t="shared" ref="I27" si="8">SUM(F27:H27)</f>
        <v>0</v>
      </c>
      <c r="J27" s="8"/>
      <c r="K27" s="31">
        <f t="shared" ref="K27" si="9">I27*J27</f>
        <v>0</v>
      </c>
      <c r="L27" s="28"/>
      <c r="M27" s="114"/>
    </row>
    <row r="28" spans="1:13" ht="12.75" customHeight="1" x14ac:dyDescent="0.2">
      <c r="A28" s="113" t="s">
        <v>78</v>
      </c>
      <c r="B28" s="27"/>
      <c r="C28" s="27"/>
      <c r="D28" s="27"/>
      <c r="E28" s="8" t="s">
        <v>7</v>
      </c>
      <c r="F28" s="30"/>
      <c r="G28" s="30"/>
      <c r="H28" s="30"/>
      <c r="I28" s="31">
        <f t="shared" ref="I28" si="10">SUM(F28:H28)</f>
        <v>0</v>
      </c>
      <c r="J28" s="8"/>
      <c r="K28" s="31">
        <f t="shared" ref="K28" si="11">I28*J28</f>
        <v>0</v>
      </c>
      <c r="L28" s="28"/>
      <c r="M28" s="114"/>
    </row>
    <row r="29" spans="1:13" ht="12.75" customHeight="1" x14ac:dyDescent="0.2">
      <c r="A29" s="29" t="s">
        <v>83</v>
      </c>
      <c r="B29" s="27"/>
      <c r="C29" s="27"/>
      <c r="D29" s="27"/>
      <c r="E29" s="8" t="s">
        <v>7</v>
      </c>
      <c r="F29" s="30"/>
      <c r="G29" s="30"/>
      <c r="H29" s="30"/>
      <c r="I29" s="31">
        <f t="shared" ref="I29" si="12">SUM(F29:H29)</f>
        <v>0</v>
      </c>
      <c r="J29" s="8"/>
      <c r="K29" s="31">
        <f t="shared" ref="K29" si="13">I29*J29</f>
        <v>0</v>
      </c>
      <c r="L29" s="28"/>
      <c r="M29" s="114"/>
    </row>
    <row r="30" spans="1:13" ht="12.75" customHeight="1" x14ac:dyDescent="0.2">
      <c r="A30" s="101" t="s">
        <v>57</v>
      </c>
      <c r="B30" s="102"/>
      <c r="C30" s="102"/>
      <c r="D30" s="102"/>
      <c r="E30" s="103"/>
      <c r="F30" s="104"/>
      <c r="G30" s="104"/>
      <c r="H30" s="104"/>
      <c r="I30" s="31">
        <f t="shared" si="2"/>
        <v>0</v>
      </c>
      <c r="J30" s="103"/>
      <c r="K30" s="31">
        <f t="shared" si="3"/>
        <v>0</v>
      </c>
      <c r="L30" s="28"/>
      <c r="M30" s="114"/>
    </row>
    <row r="31" spans="1:13" ht="12.75" customHeight="1" x14ac:dyDescent="0.2">
      <c r="A31" s="101" t="s">
        <v>57</v>
      </c>
      <c r="B31" s="102"/>
      <c r="C31" s="102"/>
      <c r="D31" s="102"/>
      <c r="E31" s="102"/>
      <c r="F31" s="104"/>
      <c r="G31" s="104"/>
      <c r="H31" s="104"/>
      <c r="I31" s="31">
        <f t="shared" si="2"/>
        <v>0</v>
      </c>
      <c r="J31" s="103"/>
      <c r="K31" s="31">
        <f t="shared" si="3"/>
        <v>0</v>
      </c>
      <c r="L31" s="28"/>
    </row>
    <row r="32" spans="1:13" ht="12.75" customHeight="1" x14ac:dyDescent="0.2">
      <c r="A32" s="25" t="s">
        <v>48</v>
      </c>
      <c r="B32" s="27"/>
      <c r="C32" s="27"/>
      <c r="D32" s="27"/>
      <c r="E32" s="57"/>
      <c r="F32" s="61"/>
      <c r="G32" s="61"/>
      <c r="H32" s="61"/>
      <c r="I32" s="61"/>
      <c r="J32" s="57"/>
      <c r="K32" s="61"/>
      <c r="L32" s="28"/>
    </row>
    <row r="33" spans="1:12" ht="12.75" customHeight="1" x14ac:dyDescent="0.2">
      <c r="A33" s="59"/>
      <c r="B33" s="33" t="s">
        <v>49</v>
      </c>
      <c r="C33" s="33"/>
      <c r="D33" s="33"/>
      <c r="E33" s="8" t="s">
        <v>7</v>
      </c>
      <c r="F33" s="30"/>
      <c r="G33" s="30"/>
      <c r="H33" s="30"/>
      <c r="I33" s="31">
        <f>SUM(F33:H33)</f>
        <v>0</v>
      </c>
      <c r="J33" s="10"/>
      <c r="K33" s="31">
        <f>I33*J33</f>
        <v>0</v>
      </c>
      <c r="L33" s="28"/>
    </row>
    <row r="34" spans="1:12" ht="12.75" customHeight="1" x14ac:dyDescent="0.2">
      <c r="A34" s="59"/>
      <c r="B34" s="33" t="s">
        <v>50</v>
      </c>
      <c r="C34" s="33"/>
      <c r="D34" s="33"/>
      <c r="E34" s="8" t="s">
        <v>7</v>
      </c>
      <c r="F34" s="30"/>
      <c r="G34" s="30"/>
      <c r="H34" s="30"/>
      <c r="I34" s="31">
        <f>SUM(F34:H34)</f>
        <v>0</v>
      </c>
      <c r="J34" s="10"/>
      <c r="K34" s="31">
        <f>I34*J34</f>
        <v>0</v>
      </c>
      <c r="L34" s="28"/>
    </row>
    <row r="35" spans="1:12" ht="12.75" customHeight="1" x14ac:dyDescent="0.2">
      <c r="A35" s="25" t="s">
        <v>42</v>
      </c>
      <c r="B35" s="27"/>
      <c r="C35" s="27"/>
      <c r="D35" s="27"/>
      <c r="E35" s="57"/>
      <c r="F35" s="61"/>
      <c r="G35" s="61"/>
      <c r="H35" s="61"/>
      <c r="I35" s="61"/>
      <c r="J35" s="57"/>
      <c r="K35" s="61"/>
      <c r="L35" s="28"/>
    </row>
    <row r="36" spans="1:12" ht="12.75" customHeight="1" x14ac:dyDescent="0.2">
      <c r="A36" s="86"/>
      <c r="B36" s="33" t="s">
        <v>41</v>
      </c>
      <c r="C36" s="33"/>
      <c r="D36" s="33"/>
      <c r="E36" s="8" t="s">
        <v>7</v>
      </c>
      <c r="F36" s="30"/>
      <c r="G36" s="30"/>
      <c r="H36" s="30"/>
      <c r="I36" s="31">
        <f>SUM(F36:H36)</f>
        <v>0</v>
      </c>
      <c r="J36" s="10"/>
      <c r="K36" s="31">
        <f>I36*J36</f>
        <v>0</v>
      </c>
      <c r="L36" s="28"/>
    </row>
    <row r="37" spans="1:12" ht="12.75" customHeight="1" x14ac:dyDescent="0.2">
      <c r="A37" s="87"/>
      <c r="B37" s="33" t="s">
        <v>43</v>
      </c>
      <c r="C37" s="33"/>
      <c r="D37" s="33"/>
      <c r="E37" s="8" t="s">
        <v>7</v>
      </c>
      <c r="F37" s="30"/>
      <c r="G37" s="30"/>
      <c r="H37" s="30"/>
      <c r="I37" s="31">
        <f>SUM(F37:H37)</f>
        <v>0</v>
      </c>
      <c r="J37" s="10"/>
      <c r="K37" s="31">
        <f>I37*J37</f>
        <v>0</v>
      </c>
      <c r="L37" s="28"/>
    </row>
    <row r="38" spans="1:12" ht="12.75" customHeight="1" x14ac:dyDescent="0.2">
      <c r="A38" s="25" t="s">
        <v>47</v>
      </c>
      <c r="B38" s="27"/>
      <c r="C38" s="27"/>
      <c r="D38" s="27"/>
      <c r="E38" s="57"/>
      <c r="F38" s="61"/>
      <c r="G38" s="61"/>
      <c r="H38" s="61"/>
      <c r="I38" s="61"/>
      <c r="J38" s="57"/>
      <c r="K38" s="61"/>
      <c r="L38" s="28"/>
    </row>
    <row r="39" spans="1:12" ht="12.75" customHeight="1" x14ac:dyDescent="0.2">
      <c r="A39" s="86"/>
      <c r="B39" s="33" t="s">
        <v>45</v>
      </c>
      <c r="C39" s="33"/>
      <c r="D39" s="33"/>
      <c r="E39" s="8" t="s">
        <v>6</v>
      </c>
      <c r="F39" s="30"/>
      <c r="G39" s="30"/>
      <c r="H39" s="30"/>
      <c r="I39" s="31">
        <f t="shared" ref="I39:I43" si="14">SUM(F39:H39)</f>
        <v>0</v>
      </c>
      <c r="J39" s="10"/>
      <c r="K39" s="31">
        <f t="shared" ref="K39:K43" si="15">I39*J39</f>
        <v>0</v>
      </c>
      <c r="L39" s="28"/>
    </row>
    <row r="40" spans="1:12" ht="12.75" customHeight="1" x14ac:dyDescent="0.2">
      <c r="A40" s="87"/>
      <c r="B40" s="33" t="s">
        <v>46</v>
      </c>
      <c r="C40" s="33"/>
      <c r="D40" s="33"/>
      <c r="E40" s="8" t="s">
        <v>6</v>
      </c>
      <c r="F40" s="30"/>
      <c r="G40" s="30"/>
      <c r="H40" s="30"/>
      <c r="I40" s="31">
        <f t="shared" si="14"/>
        <v>0</v>
      </c>
      <c r="J40" s="10"/>
      <c r="K40" s="31">
        <f t="shared" si="15"/>
        <v>0</v>
      </c>
      <c r="L40" s="28"/>
    </row>
    <row r="41" spans="1:12" ht="12.75" customHeight="1" x14ac:dyDescent="0.2">
      <c r="A41" s="59"/>
      <c r="B41" s="33" t="s">
        <v>54</v>
      </c>
      <c r="C41" s="33"/>
      <c r="D41" s="33"/>
      <c r="E41" s="8" t="s">
        <v>7</v>
      </c>
      <c r="F41" s="30"/>
      <c r="G41" s="30"/>
      <c r="H41" s="30"/>
      <c r="I41" s="31">
        <f t="shared" si="14"/>
        <v>0</v>
      </c>
      <c r="J41" s="10"/>
      <c r="K41" s="31">
        <f t="shared" si="15"/>
        <v>0</v>
      </c>
      <c r="L41" s="28"/>
    </row>
    <row r="42" spans="1:12" ht="12.75" customHeight="1" x14ac:dyDescent="0.2">
      <c r="A42" s="60"/>
      <c r="B42" s="105" t="s">
        <v>57</v>
      </c>
      <c r="C42" s="102"/>
      <c r="D42" s="102"/>
      <c r="E42" s="103"/>
      <c r="F42" s="104"/>
      <c r="G42" s="104"/>
      <c r="H42" s="104"/>
      <c r="I42" s="31">
        <f t="shared" si="14"/>
        <v>0</v>
      </c>
      <c r="J42" s="106"/>
      <c r="K42" s="31">
        <f t="shared" si="15"/>
        <v>0</v>
      </c>
      <c r="L42" s="28"/>
    </row>
    <row r="43" spans="1:12" ht="12.75" customHeight="1" x14ac:dyDescent="0.2">
      <c r="A43" s="138" t="s">
        <v>40</v>
      </c>
      <c r="B43" s="139"/>
      <c r="C43" s="139"/>
      <c r="D43" s="139"/>
      <c r="E43" s="57" t="s">
        <v>7</v>
      </c>
      <c r="F43" s="61"/>
      <c r="G43" s="61"/>
      <c r="H43" s="104"/>
      <c r="I43" s="31">
        <f t="shared" si="14"/>
        <v>0</v>
      </c>
      <c r="J43" s="106"/>
      <c r="K43" s="31">
        <f t="shared" si="15"/>
        <v>0</v>
      </c>
      <c r="L43" s="28"/>
    </row>
    <row r="44" spans="1:12" ht="12.75" customHeight="1" x14ac:dyDescent="0.2">
      <c r="A44" s="34"/>
      <c r="B44" s="35"/>
      <c r="C44" s="35"/>
      <c r="D44" s="35"/>
      <c r="E44" s="35"/>
      <c r="F44" s="35"/>
      <c r="G44" s="35"/>
      <c r="H44" s="35"/>
      <c r="I44" s="35"/>
      <c r="J44" s="36"/>
      <c r="K44" s="35"/>
      <c r="L44" s="37"/>
    </row>
    <row r="45" spans="1:12" ht="12.75" customHeight="1" x14ac:dyDescent="0.2">
      <c r="A45" s="38" t="s">
        <v>13</v>
      </c>
      <c r="B45" s="3"/>
      <c r="C45" s="4"/>
      <c r="D45" s="4"/>
      <c r="E45" s="5"/>
      <c r="F45" s="4"/>
      <c r="G45" s="4"/>
      <c r="H45" s="4"/>
      <c r="I45" s="4"/>
      <c r="J45" s="4"/>
      <c r="K45" s="4"/>
      <c r="L45" s="39"/>
    </row>
    <row r="46" spans="1:12" ht="12.75" customHeight="1" x14ac:dyDescent="0.2">
      <c r="A46" s="40" t="s">
        <v>19</v>
      </c>
      <c r="B46" s="41"/>
      <c r="C46" s="41"/>
      <c r="D46" s="41"/>
      <c r="E46" s="42" t="s">
        <v>22</v>
      </c>
      <c r="F46" s="30"/>
      <c r="G46" s="30"/>
      <c r="H46" s="30"/>
      <c r="I46" s="31">
        <f t="shared" ref="I46:I53" si="16">SUM(F46:H46)</f>
        <v>0</v>
      </c>
      <c r="J46" s="8"/>
      <c r="K46" s="31">
        <f t="shared" ref="K46:K53" si="17">I46*J46</f>
        <v>0</v>
      </c>
      <c r="L46" s="43"/>
    </row>
    <row r="47" spans="1:12" ht="12.75" customHeight="1" x14ac:dyDescent="0.2">
      <c r="A47" s="29" t="s">
        <v>20</v>
      </c>
      <c r="B47" s="27"/>
      <c r="C47" s="27"/>
      <c r="D47" s="27"/>
      <c r="E47" s="9" t="s">
        <v>22</v>
      </c>
      <c r="F47" s="30"/>
      <c r="G47" s="30"/>
      <c r="H47" s="30"/>
      <c r="I47" s="31">
        <f t="shared" si="16"/>
        <v>0</v>
      </c>
      <c r="J47" s="8"/>
      <c r="K47" s="31">
        <f t="shared" si="17"/>
        <v>0</v>
      </c>
      <c r="L47" s="28"/>
    </row>
    <row r="48" spans="1:12" ht="12.75" customHeight="1" x14ac:dyDescent="0.2">
      <c r="A48" s="29" t="s">
        <v>21</v>
      </c>
      <c r="B48" s="27"/>
      <c r="C48" s="27"/>
      <c r="D48" s="27"/>
      <c r="E48" s="9" t="s">
        <v>22</v>
      </c>
      <c r="F48" s="30"/>
      <c r="G48" s="30"/>
      <c r="H48" s="30"/>
      <c r="I48" s="31">
        <f t="shared" si="16"/>
        <v>0</v>
      </c>
      <c r="J48" s="8"/>
      <c r="K48" s="31">
        <f t="shared" si="17"/>
        <v>0</v>
      </c>
      <c r="L48" s="28"/>
    </row>
    <row r="49" spans="1:12" ht="12.75" customHeight="1" x14ac:dyDescent="0.2">
      <c r="A49" s="29" t="s">
        <v>36</v>
      </c>
      <c r="B49" s="27"/>
      <c r="C49" s="27"/>
      <c r="D49" s="27"/>
      <c r="E49" s="9" t="s">
        <v>31</v>
      </c>
      <c r="F49" s="30"/>
      <c r="G49" s="30"/>
      <c r="H49" s="30"/>
      <c r="I49" s="31">
        <f t="shared" si="16"/>
        <v>0</v>
      </c>
      <c r="J49" s="8"/>
      <c r="K49" s="31">
        <f t="shared" si="17"/>
        <v>0</v>
      </c>
      <c r="L49" s="28"/>
    </row>
    <row r="50" spans="1:12" ht="12.75" customHeight="1" x14ac:dyDescent="0.2">
      <c r="A50" s="74" t="s">
        <v>30</v>
      </c>
      <c r="B50" s="56"/>
      <c r="C50" s="56"/>
      <c r="D50" s="56"/>
      <c r="E50" s="9" t="s">
        <v>23</v>
      </c>
      <c r="F50" s="30"/>
      <c r="G50" s="30"/>
      <c r="H50" s="30"/>
      <c r="I50" s="31">
        <f>SUM(F50:H50)</f>
        <v>0</v>
      </c>
      <c r="J50" s="8"/>
      <c r="K50" s="31">
        <f>I50*J50</f>
        <v>0</v>
      </c>
      <c r="L50" s="28"/>
    </row>
    <row r="51" spans="1:12" ht="12.75" customHeight="1" x14ac:dyDescent="0.2">
      <c r="A51" s="74" t="s">
        <v>35</v>
      </c>
      <c r="B51" s="56"/>
      <c r="C51" s="56"/>
      <c r="D51" s="56"/>
      <c r="E51" s="9" t="s">
        <v>23</v>
      </c>
      <c r="F51" s="30"/>
      <c r="G51" s="30"/>
      <c r="H51" s="30"/>
      <c r="I51" s="31">
        <f>SUM(F51:H51)</f>
        <v>0</v>
      </c>
      <c r="J51" s="8"/>
      <c r="K51" s="31">
        <f>I51*J51</f>
        <v>0</v>
      </c>
      <c r="L51" s="28"/>
    </row>
    <row r="52" spans="1:12" ht="12.75" customHeight="1" x14ac:dyDescent="0.2">
      <c r="A52" s="101" t="s">
        <v>57</v>
      </c>
      <c r="B52" s="102"/>
      <c r="C52" s="102"/>
      <c r="D52" s="102"/>
      <c r="E52" s="103"/>
      <c r="F52" s="104"/>
      <c r="G52" s="104"/>
      <c r="H52" s="104"/>
      <c r="I52" s="31">
        <f t="shared" si="16"/>
        <v>0</v>
      </c>
      <c r="J52" s="103"/>
      <c r="K52" s="31">
        <f t="shared" si="17"/>
        <v>0</v>
      </c>
      <c r="L52" s="28"/>
    </row>
    <row r="53" spans="1:12" ht="12.75" customHeight="1" x14ac:dyDescent="0.2">
      <c r="A53" s="101" t="s">
        <v>57</v>
      </c>
      <c r="B53" s="102"/>
      <c r="C53" s="102"/>
      <c r="D53" s="102"/>
      <c r="E53" s="102"/>
      <c r="F53" s="104"/>
      <c r="G53" s="104"/>
      <c r="H53" s="104"/>
      <c r="I53" s="31">
        <f t="shared" si="16"/>
        <v>0</v>
      </c>
      <c r="J53" s="103"/>
      <c r="K53" s="31">
        <f t="shared" si="17"/>
        <v>0</v>
      </c>
      <c r="L53" s="28"/>
    </row>
    <row r="54" spans="1:12" ht="12.75" customHeight="1" x14ac:dyDescent="0.2">
      <c r="A54" s="34"/>
      <c r="B54" s="35"/>
      <c r="C54" s="35"/>
      <c r="D54" s="35"/>
      <c r="E54" s="35"/>
      <c r="F54" s="35"/>
      <c r="G54" s="35"/>
      <c r="H54" s="35"/>
      <c r="I54" s="35"/>
      <c r="J54" s="36"/>
      <c r="K54" s="35"/>
      <c r="L54" s="37"/>
    </row>
    <row r="55" spans="1:12" ht="12.75" customHeight="1" x14ac:dyDescent="0.2">
      <c r="A55" s="38" t="s">
        <v>12</v>
      </c>
      <c r="B55" s="3"/>
      <c r="C55" s="4"/>
      <c r="D55" s="4"/>
      <c r="E55" s="4"/>
      <c r="F55" s="4"/>
      <c r="G55" s="4"/>
      <c r="H55" s="4"/>
      <c r="I55" s="4"/>
      <c r="J55" s="5"/>
      <c r="K55" s="44">
        <f>SUM(K11:K54)</f>
        <v>0</v>
      </c>
      <c r="L55" s="39"/>
    </row>
    <row r="56" spans="1:12" ht="12.75" customHeight="1" x14ac:dyDescent="0.2">
      <c r="A56" s="133" t="str">
        <f>CONCATENATE("Overzicht Direkte Kosten"," - ",H2)</f>
        <v>Overzicht Direkte Kosten - Geluidsschermen</v>
      </c>
      <c r="B56" s="134"/>
      <c r="C56" s="134"/>
      <c r="D56" s="134"/>
      <c r="E56" s="134"/>
      <c r="F56" s="134"/>
      <c r="G56" s="134"/>
      <c r="H56" s="134"/>
      <c r="I56" s="134"/>
      <c r="J56" s="134"/>
      <c r="K56" s="134"/>
      <c r="L56" s="135"/>
    </row>
    <row r="57" spans="1:12" ht="12.75" customHeight="1" x14ac:dyDescent="0.2">
      <c r="A57" s="113" t="s">
        <v>76</v>
      </c>
      <c r="B57" s="27"/>
      <c r="C57" s="27"/>
      <c r="D57" s="27"/>
      <c r="E57" s="27"/>
      <c r="F57" s="27"/>
      <c r="G57" s="27"/>
      <c r="H57" s="27"/>
      <c r="I57" s="27"/>
      <c r="J57" s="9"/>
      <c r="K57" s="31">
        <f>SUM(K11:K15)</f>
        <v>0</v>
      </c>
      <c r="L57" s="28"/>
    </row>
    <row r="58" spans="1:12" ht="12.75" customHeight="1" x14ac:dyDescent="0.2">
      <c r="A58" s="113" t="s">
        <v>74</v>
      </c>
      <c r="B58" s="27"/>
      <c r="C58" s="27"/>
      <c r="D58" s="27"/>
      <c r="E58" s="27"/>
      <c r="F58" s="27"/>
      <c r="G58" s="27"/>
      <c r="H58" s="27"/>
      <c r="I58" s="27"/>
      <c r="J58" s="9"/>
      <c r="K58" s="31">
        <f>SUM(K18:K31)</f>
        <v>0</v>
      </c>
      <c r="L58" s="28"/>
    </row>
    <row r="59" spans="1:12" ht="12.75" customHeight="1" x14ac:dyDescent="0.2">
      <c r="A59" s="113" t="s">
        <v>75</v>
      </c>
      <c r="B59" s="27"/>
      <c r="C59" s="27"/>
      <c r="D59" s="27"/>
      <c r="E59" s="27"/>
      <c r="F59" s="27"/>
      <c r="G59" s="27"/>
      <c r="H59" s="27"/>
      <c r="I59" s="27"/>
      <c r="J59" s="9"/>
      <c r="K59" s="31">
        <f>SUM(K33:K43)</f>
        <v>0</v>
      </c>
      <c r="L59" s="28"/>
    </row>
    <row r="60" spans="1:12" ht="12.75" customHeight="1" x14ac:dyDescent="0.2">
      <c r="A60" s="29" t="s">
        <v>13</v>
      </c>
      <c r="B60" s="27"/>
      <c r="C60" s="27"/>
      <c r="D60" s="27"/>
      <c r="E60" s="27"/>
      <c r="F60" s="27"/>
      <c r="G60" s="27"/>
      <c r="H60" s="27"/>
      <c r="I60" s="27"/>
      <c r="J60" s="9"/>
      <c r="K60" s="31">
        <f>SUM(K46:K54)</f>
        <v>0</v>
      </c>
      <c r="L60" s="28"/>
    </row>
    <row r="61" spans="1:12" ht="12.75" customHeight="1" x14ac:dyDescent="0.2">
      <c r="A61" s="38" t="s">
        <v>12</v>
      </c>
      <c r="B61" s="3"/>
      <c r="C61" s="4"/>
      <c r="D61" s="4"/>
      <c r="E61" s="5"/>
      <c r="F61" s="4"/>
      <c r="G61" s="4"/>
      <c r="H61" s="4"/>
      <c r="I61" s="63"/>
      <c r="J61" s="80"/>
      <c r="K61" s="44">
        <f>SUM(K57:K60)</f>
        <v>0</v>
      </c>
      <c r="L61" s="39"/>
    </row>
    <row r="62" spans="1:12" ht="12.75" customHeight="1" x14ac:dyDescent="0.2">
      <c r="A62" s="29" t="s">
        <v>32</v>
      </c>
      <c r="B62" s="27"/>
      <c r="C62" s="27"/>
      <c r="D62" s="27"/>
      <c r="E62" s="9"/>
      <c r="F62" s="27"/>
      <c r="G62" s="27"/>
      <c r="H62" s="27"/>
      <c r="I62" s="81"/>
      <c r="J62" s="95">
        <v>0</v>
      </c>
      <c r="K62" s="31">
        <f>ROUND(SUM(K61)*J62,0)</f>
        <v>0</v>
      </c>
      <c r="L62" s="28"/>
    </row>
    <row r="63" spans="1:12" ht="12.75" customHeight="1" x14ac:dyDescent="0.2">
      <c r="A63" s="38" t="s">
        <v>12</v>
      </c>
      <c r="B63" s="3"/>
      <c r="C63" s="4"/>
      <c r="D63" s="4"/>
      <c r="E63" s="4"/>
      <c r="F63" s="4"/>
      <c r="G63" s="4"/>
      <c r="H63" s="4"/>
      <c r="I63" s="63"/>
      <c r="J63" s="63"/>
      <c r="K63" s="44">
        <f>SUM(K61:K62)</f>
        <v>0</v>
      </c>
      <c r="L63" s="39"/>
    </row>
    <row r="64" spans="1:12" ht="12.75" customHeight="1" x14ac:dyDescent="0.2">
      <c r="A64" s="45"/>
      <c r="B64" s="45"/>
      <c r="C64" s="45"/>
      <c r="D64" s="45"/>
      <c r="E64" s="45"/>
      <c r="F64" s="45"/>
      <c r="G64" s="45"/>
      <c r="H64" s="45"/>
      <c r="I64" s="45"/>
      <c r="J64" s="46"/>
      <c r="K64" s="45"/>
      <c r="L64" s="45"/>
    </row>
    <row r="65" spans="1:12" ht="12.75" customHeight="1" x14ac:dyDescent="0.2">
      <c r="A65" s="133" t="str">
        <f>CONCATENATE("Overzicht Indirekte Kosten"," - ",H2)</f>
        <v>Overzicht Indirekte Kosten - Geluidsschermen</v>
      </c>
      <c r="B65" s="134"/>
      <c r="C65" s="134"/>
      <c r="D65" s="134"/>
      <c r="E65" s="134"/>
      <c r="F65" s="134"/>
      <c r="G65" s="134"/>
      <c r="H65" s="134"/>
      <c r="I65" s="134"/>
      <c r="J65" s="134"/>
      <c r="K65" s="134"/>
      <c r="L65" s="135"/>
    </row>
    <row r="66" spans="1:12" ht="12.75" customHeight="1" x14ac:dyDescent="0.2">
      <c r="A66" s="38" t="s">
        <v>14</v>
      </c>
      <c r="B66" s="3"/>
      <c r="C66" s="4"/>
      <c r="D66" s="4"/>
      <c r="E66" s="5"/>
      <c r="F66" s="4"/>
      <c r="G66" s="4"/>
      <c r="H66" s="4"/>
      <c r="I66" s="4"/>
      <c r="J66" s="4"/>
      <c r="K66" s="4"/>
      <c r="L66" s="39"/>
    </row>
    <row r="67" spans="1:12" ht="12.75" customHeight="1" x14ac:dyDescent="0.2">
      <c r="A67" s="47" t="s">
        <v>16</v>
      </c>
      <c r="B67" s="48"/>
      <c r="C67" s="48"/>
      <c r="D67" s="48"/>
      <c r="E67" s="9" t="s">
        <v>22</v>
      </c>
      <c r="F67" s="30">
        <v>0</v>
      </c>
      <c r="G67" s="30"/>
      <c r="H67" s="30"/>
      <c r="I67" s="31">
        <f t="shared" ref="I67:I72" si="18">SUM(F67:H67)</f>
        <v>0</v>
      </c>
      <c r="J67" s="10"/>
      <c r="K67" s="31">
        <f t="shared" ref="K67:K72" si="19">I67*J67</f>
        <v>0</v>
      </c>
      <c r="L67" s="49"/>
    </row>
    <row r="68" spans="1:12" ht="12.75" customHeight="1" x14ac:dyDescent="0.2">
      <c r="A68" s="29" t="s">
        <v>17</v>
      </c>
      <c r="B68" s="27"/>
      <c r="C68" s="27"/>
      <c r="D68" s="27"/>
      <c r="E68" s="9" t="s">
        <v>22</v>
      </c>
      <c r="F68" s="30">
        <v>0</v>
      </c>
      <c r="G68" s="30"/>
      <c r="H68" s="30"/>
      <c r="I68" s="31">
        <f t="shared" si="18"/>
        <v>0</v>
      </c>
      <c r="J68" s="10"/>
      <c r="K68" s="31">
        <f t="shared" si="19"/>
        <v>0</v>
      </c>
      <c r="L68" s="28"/>
    </row>
    <row r="69" spans="1:12" ht="12.75" customHeight="1" x14ac:dyDescent="0.2">
      <c r="A69" s="29" t="s">
        <v>18</v>
      </c>
      <c r="B69" s="27"/>
      <c r="C69" s="27"/>
      <c r="D69" s="27"/>
      <c r="E69" s="9" t="s">
        <v>22</v>
      </c>
      <c r="F69" s="30">
        <v>0</v>
      </c>
      <c r="G69" s="30"/>
      <c r="H69" s="30"/>
      <c r="I69" s="31">
        <f t="shared" si="18"/>
        <v>0</v>
      </c>
      <c r="J69" s="10"/>
      <c r="K69" s="31">
        <f t="shared" si="19"/>
        <v>0</v>
      </c>
      <c r="L69" s="28"/>
    </row>
    <row r="70" spans="1:12" ht="12.75" customHeight="1" x14ac:dyDescent="0.2">
      <c r="A70" s="74" t="s">
        <v>37</v>
      </c>
      <c r="B70" s="56"/>
      <c r="C70" s="56"/>
      <c r="D70" s="56"/>
      <c r="E70" s="33"/>
      <c r="F70" s="30">
        <v>0</v>
      </c>
      <c r="G70" s="30">
        <v>0</v>
      </c>
      <c r="H70" s="30">
        <v>0</v>
      </c>
      <c r="I70" s="31">
        <f t="shared" si="18"/>
        <v>0</v>
      </c>
      <c r="J70" s="10"/>
      <c r="K70" s="31">
        <f t="shared" si="19"/>
        <v>0</v>
      </c>
      <c r="L70" s="28"/>
    </row>
    <row r="71" spans="1:12" ht="12.75" customHeight="1" x14ac:dyDescent="0.2">
      <c r="A71" s="107" t="s">
        <v>57</v>
      </c>
      <c r="B71" s="102"/>
      <c r="C71" s="102"/>
      <c r="D71" s="102"/>
      <c r="E71" s="103"/>
      <c r="F71" s="104">
        <v>0</v>
      </c>
      <c r="G71" s="104">
        <v>0</v>
      </c>
      <c r="H71" s="104">
        <v>0</v>
      </c>
      <c r="I71" s="31">
        <f t="shared" si="18"/>
        <v>0</v>
      </c>
      <c r="J71" s="106"/>
      <c r="K71" s="31">
        <f t="shared" si="19"/>
        <v>0</v>
      </c>
      <c r="L71" s="28"/>
    </row>
    <row r="72" spans="1:12" ht="12.75" customHeight="1" x14ac:dyDescent="0.2">
      <c r="A72" s="107" t="s">
        <v>57</v>
      </c>
      <c r="B72" s="102"/>
      <c r="C72" s="102"/>
      <c r="D72" s="102"/>
      <c r="E72" s="103"/>
      <c r="F72" s="104">
        <v>0</v>
      </c>
      <c r="G72" s="104">
        <v>0</v>
      </c>
      <c r="H72" s="104">
        <v>0</v>
      </c>
      <c r="I72" s="31">
        <f t="shared" si="18"/>
        <v>0</v>
      </c>
      <c r="J72" s="106"/>
      <c r="K72" s="31">
        <f t="shared" si="19"/>
        <v>0</v>
      </c>
      <c r="L72" s="28"/>
    </row>
    <row r="73" spans="1:12" ht="12.75" customHeight="1" x14ac:dyDescent="0.2">
      <c r="A73" s="29"/>
      <c r="B73" s="27"/>
      <c r="C73" s="27"/>
      <c r="D73" s="27"/>
      <c r="E73" s="9"/>
      <c r="F73" s="53"/>
      <c r="G73" s="51"/>
      <c r="H73" s="51"/>
      <c r="I73" s="51"/>
      <c r="J73" s="52"/>
      <c r="K73" s="53"/>
      <c r="L73" s="28"/>
    </row>
    <row r="74" spans="1:12" ht="12.75" customHeight="1" x14ac:dyDescent="0.2">
      <c r="A74" s="38" t="s">
        <v>15</v>
      </c>
      <c r="B74" s="3"/>
      <c r="C74" s="4"/>
      <c r="D74" s="4"/>
      <c r="E74" s="4"/>
      <c r="F74" s="4"/>
      <c r="G74" s="4"/>
      <c r="H74" s="4"/>
      <c r="I74" s="4"/>
      <c r="J74" s="4"/>
      <c r="K74" s="4"/>
      <c r="L74" s="39"/>
    </row>
    <row r="75" spans="1:12" ht="12.75" customHeight="1" x14ac:dyDescent="0.2">
      <c r="A75" s="32" t="s">
        <v>56</v>
      </c>
      <c r="B75" s="33"/>
      <c r="C75" s="33"/>
      <c r="D75" s="33"/>
      <c r="E75" s="8" t="s">
        <v>7</v>
      </c>
      <c r="F75" s="30">
        <v>0</v>
      </c>
      <c r="G75" s="30"/>
      <c r="H75" s="30"/>
      <c r="I75" s="31">
        <f>SUM(F75:H75)</f>
        <v>0</v>
      </c>
      <c r="J75" s="10"/>
      <c r="K75" s="31">
        <f>I75*J75</f>
        <v>0</v>
      </c>
      <c r="L75" s="28"/>
    </row>
    <row r="76" spans="1:12" ht="12.75" customHeight="1" x14ac:dyDescent="0.2">
      <c r="A76" s="32" t="s">
        <v>64</v>
      </c>
      <c r="B76" s="33"/>
      <c r="C76" s="33"/>
      <c r="D76" s="33"/>
      <c r="E76" s="8" t="s">
        <v>7</v>
      </c>
      <c r="F76" s="30">
        <v>0</v>
      </c>
      <c r="G76" s="30"/>
      <c r="H76" s="30"/>
      <c r="I76" s="31">
        <f>SUM(F76:H76)</f>
        <v>0</v>
      </c>
      <c r="J76" s="10"/>
      <c r="K76" s="31">
        <f>I76*J76</f>
        <v>0</v>
      </c>
      <c r="L76" s="28"/>
    </row>
    <row r="77" spans="1:12" ht="12.75" customHeight="1" x14ac:dyDescent="0.2">
      <c r="A77" s="32" t="s">
        <v>65</v>
      </c>
      <c r="B77" s="33"/>
      <c r="C77" s="33"/>
      <c r="D77" s="33"/>
      <c r="E77" s="8" t="s">
        <v>7</v>
      </c>
      <c r="F77" s="30"/>
      <c r="G77" s="30"/>
      <c r="H77" s="30"/>
      <c r="I77" s="31">
        <f>SUM(F77:H77)</f>
        <v>0</v>
      </c>
      <c r="J77" s="10"/>
      <c r="K77" s="31">
        <f>I77*J77</f>
        <v>0</v>
      </c>
      <c r="L77" s="28"/>
    </row>
    <row r="78" spans="1:12" ht="12.75" customHeight="1" x14ac:dyDescent="0.2">
      <c r="A78" s="107" t="s">
        <v>57</v>
      </c>
      <c r="B78" s="102"/>
      <c r="C78" s="102"/>
      <c r="D78" s="102"/>
      <c r="E78" s="103"/>
      <c r="F78" s="104"/>
      <c r="G78" s="104"/>
      <c r="H78" s="104"/>
      <c r="I78" s="31">
        <f>SUM(F78:H78)</f>
        <v>0</v>
      </c>
      <c r="J78" s="106"/>
      <c r="K78" s="31">
        <f>I78*J78</f>
        <v>0</v>
      </c>
      <c r="L78" s="28"/>
    </row>
    <row r="79" spans="1:12" ht="12.75" customHeight="1" x14ac:dyDescent="0.2">
      <c r="A79" s="29"/>
      <c r="B79" s="27"/>
      <c r="C79" s="27"/>
      <c r="D79" s="27"/>
      <c r="E79" s="9"/>
      <c r="F79" s="27"/>
      <c r="G79" s="27"/>
      <c r="H79" s="27"/>
      <c r="I79" s="31"/>
      <c r="J79" s="9"/>
      <c r="K79" s="31"/>
      <c r="L79" s="28"/>
    </row>
    <row r="80" spans="1:12" ht="12.75" customHeight="1" x14ac:dyDescent="0.2">
      <c r="A80" s="38" t="s">
        <v>29</v>
      </c>
      <c r="B80" s="3"/>
      <c r="C80" s="4"/>
      <c r="D80" s="4"/>
      <c r="E80" s="5"/>
      <c r="F80" s="4"/>
      <c r="G80" s="4"/>
      <c r="H80" s="4"/>
      <c r="I80" s="4"/>
      <c r="J80" s="4"/>
      <c r="K80" s="4"/>
      <c r="L80" s="39"/>
    </row>
    <row r="81" spans="1:12" ht="12.75" customHeight="1" x14ac:dyDescent="0.2">
      <c r="A81" s="107" t="s">
        <v>57</v>
      </c>
      <c r="B81" s="102"/>
      <c r="C81" s="102"/>
      <c r="D81" s="102"/>
      <c r="E81" s="103"/>
      <c r="F81" s="104">
        <v>0</v>
      </c>
      <c r="G81" s="104">
        <v>0</v>
      </c>
      <c r="H81" s="104">
        <v>0</v>
      </c>
      <c r="I81" s="31">
        <f>SUM(F81:H81)</f>
        <v>0</v>
      </c>
      <c r="J81" s="106"/>
      <c r="K81" s="31">
        <f>I81*J81</f>
        <v>0</v>
      </c>
      <c r="L81" s="28"/>
    </row>
    <row r="82" spans="1:12" ht="12.75" customHeight="1" x14ac:dyDescent="0.2">
      <c r="A82" s="107" t="s">
        <v>57</v>
      </c>
      <c r="B82" s="102"/>
      <c r="C82" s="102"/>
      <c r="D82" s="102"/>
      <c r="E82" s="103"/>
      <c r="F82" s="104">
        <v>0</v>
      </c>
      <c r="G82" s="104">
        <v>0</v>
      </c>
      <c r="H82" s="104">
        <v>0</v>
      </c>
      <c r="I82" s="31">
        <f>SUM(F82:H82)</f>
        <v>0</v>
      </c>
      <c r="J82" s="106"/>
      <c r="K82" s="31">
        <f>I82*J82</f>
        <v>0</v>
      </c>
      <c r="L82" s="28"/>
    </row>
    <row r="83" spans="1:12" ht="12.75" customHeight="1" x14ac:dyDescent="0.2">
      <c r="A83" s="29"/>
      <c r="B83" s="27"/>
      <c r="C83" s="27"/>
      <c r="D83" s="27"/>
      <c r="E83" s="9"/>
      <c r="F83" s="27"/>
      <c r="G83" s="27"/>
      <c r="H83" s="27"/>
      <c r="I83" s="31"/>
      <c r="J83" s="9"/>
      <c r="K83" s="31"/>
      <c r="L83" s="28"/>
    </row>
    <row r="84" spans="1:12" ht="12.75" customHeight="1" x14ac:dyDescent="0.2">
      <c r="A84" s="38" t="s">
        <v>12</v>
      </c>
      <c r="B84" s="3"/>
      <c r="C84" s="4"/>
      <c r="D84" s="4"/>
      <c r="E84" s="4"/>
      <c r="F84" s="4"/>
      <c r="G84" s="4"/>
      <c r="H84" s="4"/>
      <c r="I84" s="63"/>
      <c r="J84" s="63"/>
      <c r="K84" s="44">
        <f>SUM(K67:K73,K75:K79,K81:K83,)</f>
        <v>0</v>
      </c>
      <c r="L84" s="39"/>
    </row>
    <row r="85" spans="1:12" ht="12.75" customHeight="1" x14ac:dyDescent="0.2">
      <c r="A85" s="45"/>
      <c r="B85" s="45"/>
      <c r="C85" s="45"/>
      <c r="D85" s="45"/>
      <c r="E85" s="45"/>
      <c r="F85" s="45"/>
      <c r="G85" s="45"/>
      <c r="H85" s="45"/>
      <c r="I85" s="45"/>
      <c r="J85" s="46"/>
      <c r="K85" s="45"/>
      <c r="L85" s="45"/>
    </row>
    <row r="86" spans="1:12" ht="12.75" customHeight="1" x14ac:dyDescent="0.2">
      <c r="A86" s="133" t="str">
        <f>CONCATENATE("Algemene Kosten, Winst en Risico"," - ",H2)</f>
        <v>Algemene Kosten, Winst en Risico - Geluidsschermen</v>
      </c>
      <c r="B86" s="134"/>
      <c r="C86" s="134"/>
      <c r="D86" s="134"/>
      <c r="E86" s="134"/>
      <c r="F86" s="134"/>
      <c r="G86" s="134"/>
      <c r="H86" s="134"/>
      <c r="I86" s="134"/>
      <c r="J86" s="134"/>
      <c r="K86" s="134"/>
      <c r="L86" s="135"/>
    </row>
    <row r="87" spans="1:12" ht="12.75" customHeight="1" x14ac:dyDescent="0.2">
      <c r="A87" s="29" t="s">
        <v>33</v>
      </c>
      <c r="B87" s="27"/>
      <c r="C87" s="27"/>
      <c r="D87" s="27"/>
      <c r="E87" s="9"/>
      <c r="F87" s="27"/>
      <c r="G87" s="27"/>
      <c r="H87" s="27"/>
      <c r="I87" s="27"/>
      <c r="J87" s="7">
        <v>0</v>
      </c>
      <c r="K87" s="112">
        <f>ROUND(SUM(K63,K84,)*J87,2)</f>
        <v>0</v>
      </c>
      <c r="L87" s="28"/>
    </row>
    <row r="88" spans="1:12" ht="12.75" customHeight="1" x14ac:dyDescent="0.2">
      <c r="A88" s="29" t="s">
        <v>34</v>
      </c>
      <c r="B88" s="35"/>
      <c r="C88" s="35"/>
      <c r="D88" s="35"/>
      <c r="E88" s="36"/>
      <c r="F88" s="35"/>
      <c r="G88" s="35"/>
      <c r="H88" s="35"/>
      <c r="I88" s="35"/>
      <c r="J88" s="82">
        <v>0</v>
      </c>
      <c r="K88" s="30">
        <f>ROUND(SUM(K63,K84,)*J88,2)</f>
        <v>0</v>
      </c>
      <c r="L88" s="37"/>
    </row>
    <row r="89" spans="1:12" ht="12.75" customHeight="1" x14ac:dyDescent="0.2">
      <c r="A89" s="29" t="s">
        <v>25</v>
      </c>
      <c r="B89" s="35"/>
      <c r="C89" s="35"/>
      <c r="D89" s="35"/>
      <c r="E89" s="36"/>
      <c r="F89" s="35"/>
      <c r="G89" s="35"/>
      <c r="H89" s="35"/>
      <c r="I89" s="35"/>
      <c r="J89" s="82">
        <v>0</v>
      </c>
      <c r="K89" s="30">
        <f>ROUND(SUM(K63,K84,)*J89,2)</f>
        <v>0</v>
      </c>
      <c r="L89" s="37"/>
    </row>
    <row r="90" spans="1:12" ht="12.75" customHeight="1" x14ac:dyDescent="0.2">
      <c r="A90" s="107" t="s">
        <v>57</v>
      </c>
      <c r="B90" s="108"/>
      <c r="C90" s="108"/>
      <c r="D90" s="108"/>
      <c r="E90" s="109"/>
      <c r="F90" s="108"/>
      <c r="G90" s="108"/>
      <c r="H90" s="108"/>
      <c r="I90" s="108"/>
      <c r="J90" s="110">
        <v>0</v>
      </c>
      <c r="K90" s="104">
        <v>0</v>
      </c>
      <c r="L90" s="37"/>
    </row>
    <row r="91" spans="1:12" ht="12.75" customHeight="1" x14ac:dyDescent="0.2">
      <c r="A91" s="50"/>
      <c r="B91" s="51"/>
      <c r="C91" s="51"/>
      <c r="D91" s="51"/>
      <c r="E91" s="52"/>
      <c r="F91" s="51"/>
      <c r="G91" s="51"/>
      <c r="H91" s="51"/>
      <c r="I91" s="51"/>
      <c r="J91" s="52"/>
      <c r="K91" s="51"/>
      <c r="L91" s="54"/>
    </row>
    <row r="92" spans="1:12" ht="12.75" customHeight="1" x14ac:dyDescent="0.2">
      <c r="A92" s="38" t="s">
        <v>12</v>
      </c>
      <c r="B92" s="3"/>
      <c r="C92" s="4"/>
      <c r="D92" s="4"/>
      <c r="E92" s="5"/>
      <c r="F92" s="4"/>
      <c r="G92" s="4"/>
      <c r="H92" s="4"/>
      <c r="I92" s="63"/>
      <c r="J92" s="63"/>
      <c r="K92" s="44">
        <f>SUM(K87:K91,)</f>
        <v>0</v>
      </c>
      <c r="L92" s="39"/>
    </row>
    <row r="93" spans="1:12" ht="12.75" customHeight="1" x14ac:dyDescent="0.2">
      <c r="A93" s="45"/>
      <c r="B93" s="45"/>
      <c r="C93" s="45"/>
      <c r="D93" s="45"/>
      <c r="E93" s="45"/>
      <c r="F93" s="45"/>
      <c r="G93" s="45"/>
      <c r="H93" s="45"/>
      <c r="I93" s="45"/>
      <c r="J93" s="46"/>
      <c r="K93" s="45"/>
      <c r="L93" s="45"/>
    </row>
    <row r="94" spans="1:12" ht="12.75" customHeight="1" x14ac:dyDescent="0.2">
      <c r="A94" s="124" t="s">
        <v>72</v>
      </c>
      <c r="B94" s="125"/>
      <c r="C94" s="125"/>
      <c r="D94" s="125"/>
      <c r="E94" s="125"/>
      <c r="F94" s="125"/>
      <c r="G94" s="125"/>
      <c r="H94" s="125"/>
      <c r="I94" s="125"/>
      <c r="J94" s="125"/>
      <c r="K94" s="128">
        <f>K63+K84+K92</f>
        <v>0</v>
      </c>
      <c r="L94" s="111"/>
    </row>
    <row r="95" spans="1:12" ht="12.75" customHeight="1" x14ac:dyDescent="0.2">
      <c r="A95" s="126"/>
      <c r="B95" s="127"/>
      <c r="C95" s="127"/>
      <c r="D95" s="127"/>
      <c r="E95" s="127"/>
      <c r="F95" s="127"/>
      <c r="G95" s="127"/>
      <c r="H95" s="127"/>
      <c r="I95" s="127"/>
      <c r="J95" s="127"/>
      <c r="K95" s="129"/>
      <c r="L95" s="20"/>
    </row>
    <row r="96" spans="1:12" ht="12.75" customHeight="1" x14ac:dyDescent="0.2">
      <c r="A96" s="45"/>
      <c r="B96" s="45"/>
      <c r="C96" s="45"/>
      <c r="D96" s="45"/>
      <c r="E96" s="45"/>
      <c r="F96" s="45"/>
      <c r="G96" s="45"/>
      <c r="H96" s="45"/>
      <c r="I96" s="45"/>
      <c r="J96" s="46"/>
      <c r="K96" s="45"/>
      <c r="L96" s="45"/>
    </row>
    <row r="97" spans="1:12" ht="12.75" customHeight="1" x14ac:dyDescent="0.2">
      <c r="A97" s="45"/>
      <c r="B97" s="45"/>
      <c r="C97" s="45"/>
      <c r="D97" s="45"/>
      <c r="E97" s="45"/>
      <c r="F97" s="45"/>
      <c r="G97" s="45"/>
      <c r="H97" s="45"/>
      <c r="I97" s="45"/>
      <c r="J97" s="46"/>
      <c r="K97" s="45"/>
      <c r="L97" s="45"/>
    </row>
    <row r="98" spans="1:12" customFormat="1" x14ac:dyDescent="0.2">
      <c r="A98" s="97" t="s">
        <v>70</v>
      </c>
      <c r="B98" s="98"/>
      <c r="C98" s="98"/>
      <c r="D98" s="98"/>
      <c r="E98" s="98"/>
      <c r="F98" s="98"/>
      <c r="G98" s="98"/>
      <c r="H98" s="98"/>
      <c r="I98" s="98"/>
      <c r="J98" s="98"/>
      <c r="K98" s="98"/>
      <c r="L98" s="99"/>
    </row>
    <row r="99" spans="1:12" customFormat="1" x14ac:dyDescent="0.2">
      <c r="A99" s="115" t="s">
        <v>77</v>
      </c>
      <c r="B99" s="116"/>
      <c r="C99" s="116"/>
      <c r="D99" s="116"/>
      <c r="E99" s="116"/>
      <c r="F99" s="116"/>
      <c r="G99" s="116"/>
      <c r="H99" s="116"/>
      <c r="I99" s="116"/>
      <c r="J99" s="116"/>
      <c r="K99" s="116"/>
      <c r="L99" s="117"/>
    </row>
    <row r="100" spans="1:12" customFormat="1" x14ac:dyDescent="0.2">
      <c r="A100" s="118"/>
      <c r="B100" s="119"/>
      <c r="C100" s="119"/>
      <c r="D100" s="119"/>
      <c r="E100" s="119"/>
      <c r="F100" s="119"/>
      <c r="G100" s="119"/>
      <c r="H100" s="119"/>
      <c r="I100" s="119"/>
      <c r="J100" s="119"/>
      <c r="K100" s="119"/>
      <c r="L100" s="120"/>
    </row>
    <row r="101" spans="1:12" customFormat="1" x14ac:dyDescent="0.2">
      <c r="A101" s="118"/>
      <c r="B101" s="119"/>
      <c r="C101" s="119"/>
      <c r="D101" s="119"/>
      <c r="E101" s="119"/>
      <c r="F101" s="119"/>
      <c r="G101" s="119"/>
      <c r="H101" s="119"/>
      <c r="I101" s="119"/>
      <c r="J101" s="119"/>
      <c r="K101" s="119"/>
      <c r="L101" s="120"/>
    </row>
    <row r="102" spans="1:12" customFormat="1" x14ac:dyDescent="0.2">
      <c r="A102" s="118"/>
      <c r="B102" s="119"/>
      <c r="C102" s="119"/>
      <c r="D102" s="119"/>
      <c r="E102" s="119"/>
      <c r="F102" s="119"/>
      <c r="G102" s="119"/>
      <c r="H102" s="119"/>
      <c r="I102" s="119"/>
      <c r="J102" s="119"/>
      <c r="K102" s="119"/>
      <c r="L102" s="120"/>
    </row>
    <row r="103" spans="1:12" customFormat="1" x14ac:dyDescent="0.2">
      <c r="A103" s="118"/>
      <c r="B103" s="119"/>
      <c r="C103" s="119"/>
      <c r="D103" s="119"/>
      <c r="E103" s="119"/>
      <c r="F103" s="119"/>
      <c r="G103" s="119"/>
      <c r="H103" s="119"/>
      <c r="I103" s="119"/>
      <c r="J103" s="119"/>
      <c r="K103" s="119"/>
      <c r="L103" s="120"/>
    </row>
    <row r="104" spans="1:12" customFormat="1" x14ac:dyDescent="0.2">
      <c r="A104" s="118"/>
      <c r="B104" s="119"/>
      <c r="C104" s="119"/>
      <c r="D104" s="119"/>
      <c r="E104" s="119"/>
      <c r="F104" s="119"/>
      <c r="G104" s="119"/>
      <c r="H104" s="119"/>
      <c r="I104" s="119"/>
      <c r="J104" s="119"/>
      <c r="K104" s="119"/>
      <c r="L104" s="120"/>
    </row>
    <row r="105" spans="1:12" customFormat="1" x14ac:dyDescent="0.2">
      <c r="A105" s="118"/>
      <c r="B105" s="119"/>
      <c r="C105" s="119"/>
      <c r="D105" s="119"/>
      <c r="E105" s="119"/>
      <c r="F105" s="119"/>
      <c r="G105" s="119"/>
      <c r="H105" s="119"/>
      <c r="I105" s="119"/>
      <c r="J105" s="119"/>
      <c r="K105" s="119"/>
      <c r="L105" s="120"/>
    </row>
    <row r="106" spans="1:12" customFormat="1" x14ac:dyDescent="0.2">
      <c r="A106" s="121"/>
      <c r="B106" s="122"/>
      <c r="C106" s="122"/>
      <c r="D106" s="122"/>
      <c r="E106" s="122"/>
      <c r="F106" s="122"/>
      <c r="G106" s="122"/>
      <c r="H106" s="122"/>
      <c r="I106" s="122"/>
      <c r="J106" s="122"/>
      <c r="K106" s="122"/>
      <c r="L106" s="123"/>
    </row>
  </sheetData>
  <mergeCells count="9">
    <mergeCell ref="A99:L106"/>
    <mergeCell ref="A94:J95"/>
    <mergeCell ref="K94:K95"/>
    <mergeCell ref="A1:L1"/>
    <mergeCell ref="A56:L56"/>
    <mergeCell ref="A65:L65"/>
    <mergeCell ref="A86:L86"/>
    <mergeCell ref="E7:E8"/>
    <mergeCell ref="A43:D43"/>
  </mergeCells>
  <phoneticPr fontId="3" type="noConversion"/>
  <pageMargins left="0.59055118110236227" right="0.39370078740157483" top="0.78740157480314965" bottom="0.98425196850393704" header="0.39370078740157483" footer="0.51181102362204722"/>
  <pageSetup paperSize="9" scale="89" fitToHeight="2" orientation="portrait" r:id="rId1"/>
  <headerFooter alignWithMargins="0">
    <oddHeader>&amp;LFormat aanbiedingsbegroting&amp;RBlad &amp;P van &amp;N</oddHeader>
    <oddFooter>&amp;LDit bestand op CD-ROM bevat formules en verwijzingen. Aan dit bestand op CD-ROM kunnen geen rechten worden ontleend. De inschrijver is zelf verantwoordelijk voor controle,  juiste invulling en werking van het bestand.</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68BB056CA234E40A2F8CB373C4A2177" ma:contentTypeVersion="11" ma:contentTypeDescription="Een nieuw document maken." ma:contentTypeScope="" ma:versionID="3f0aec472e60e99071e89cbf4e5785ec">
  <xsd:schema xmlns:xsd="http://www.w3.org/2001/XMLSchema" xmlns:xs="http://www.w3.org/2001/XMLSchema" xmlns:p="http://schemas.microsoft.com/office/2006/metadata/properties" xmlns:ns3="2a3b05a5-1f73-497f-a8a4-88f30dacc5c2" xmlns:ns4="e7e948d1-1375-4f55-b384-1f9c415b536e" targetNamespace="http://schemas.microsoft.com/office/2006/metadata/properties" ma:root="true" ma:fieldsID="2245f3326be69f4b6a023b11128250da" ns3:_="" ns4:_="">
    <xsd:import namespace="2a3b05a5-1f73-497f-a8a4-88f30dacc5c2"/>
    <xsd:import namespace="e7e948d1-1375-4f55-b384-1f9c415b536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3b05a5-1f73-497f-a8a4-88f30dacc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e948d1-1375-4f55-b384-1f9c415b536e"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element name="SharingHintHash" ma:index="16" nillable="true" ma:displayName="Hint-hash dele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9C7CA9-2DFC-440E-8A6B-6AE1E5D837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3b05a5-1f73-497f-a8a4-88f30dacc5c2"/>
    <ds:schemaRef ds:uri="e7e948d1-1375-4f55-b384-1f9c415b53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812704-6741-4844-8CBF-44D921946785}">
  <ds:schemaRefs>
    <ds:schemaRef ds:uri="http://purl.org/dc/elements/1.1/"/>
    <ds:schemaRef ds:uri="http://schemas.microsoft.com/office/2006/metadata/properties"/>
    <ds:schemaRef ds:uri="http://purl.org/dc/terms/"/>
    <ds:schemaRef ds:uri="2a3b05a5-1f73-497f-a8a4-88f30dacc5c2"/>
    <ds:schemaRef ds:uri="http://schemas.microsoft.com/office/2006/documentManagement/types"/>
    <ds:schemaRef ds:uri="http://schemas.microsoft.com/office/infopath/2007/PartnerControls"/>
    <ds:schemaRef ds:uri="http://schemas.openxmlformats.org/package/2006/metadata/core-properties"/>
    <ds:schemaRef ds:uri="e7e948d1-1375-4f55-b384-1f9c415b536e"/>
    <ds:schemaRef ds:uri="http://www.w3.org/XML/1998/namespace"/>
    <ds:schemaRef ds:uri="http://purl.org/dc/dcmitype/"/>
  </ds:schemaRefs>
</ds:datastoreItem>
</file>

<file path=customXml/itemProps3.xml><?xml version="1.0" encoding="utf-8"?>
<ds:datastoreItem xmlns:ds="http://schemas.openxmlformats.org/officeDocument/2006/customXml" ds:itemID="{4EC54570-3E09-4E7C-BC44-CDF74A15BF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Format aanbiedingsbegroting GLS</vt:lpstr>
      <vt:lpstr>'Format aanbiedingsbegroting GLS'!Afdrukbereik</vt:lpstr>
      <vt:lpstr>'Format aanbiedingsbegroting GLS'!Afdruktitels</vt:lpstr>
    </vt:vector>
  </TitlesOfParts>
  <Company>ProRail afdeling AKI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Format aanbiedingsbegroting UAV Gc</dc:subject>
  <dc:creator>willem.naberman@prorail.nl</dc:creator>
  <cp:lastModifiedBy>Naberman, W (Willem)</cp:lastModifiedBy>
  <cp:lastPrinted>2012-04-13T08:55:51Z</cp:lastPrinted>
  <dcterms:created xsi:type="dcterms:W3CDTF">2008-05-20T08:37:19Z</dcterms:created>
  <dcterms:modified xsi:type="dcterms:W3CDTF">2022-10-24T09:19:41Z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ContentTypeId">
    <vt:lpwstr>0x010100B68BB056CA234E40A2F8CB373C4A2177</vt:lpwstr>
  </property>
</Properties>
</file>